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correouisedu.sharepoint.com/sites/proyectodegrado83/Shared Documents/General/APÉNDICES/"/>
    </mc:Choice>
  </mc:AlternateContent>
  <xr:revisionPtr revIDLastSave="16" documentId="8_{9D94FD01-454E-4A40-B87E-8263A5135619}" xr6:coauthVersionLast="47" xr6:coauthVersionMax="47" xr10:uidLastSave="{31AB12FA-C7A1-4814-AD64-ED5D0B80BF9D}"/>
  <bookViews>
    <workbookView xWindow="-120" yWindow="-120" windowWidth="20730" windowHeight="11160" activeTab="2" xr2:uid="{A1F96729-765C-429B-8CD3-DED81F5BAF1A}"/>
  </bookViews>
  <sheets>
    <sheet name="Descriptivos" sheetId="3" r:id="rId1"/>
    <sheet name="Anova" sheetId="2" r:id="rId2"/>
    <sheet name="Comparaciones múltiples (HSD)" sheetId="1" r:id="rId3"/>
  </sheets>
  <definedNames>
    <definedName name="_xlnm._FilterDatabase" localSheetId="2" hidden="1">'Comparaciones múltiples (HSD)'!$M$1:$R$220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1" i="1" l="1"/>
  <c r="R220" i="1"/>
  <c r="M220" i="1"/>
  <c r="J220" i="1"/>
  <c r="R219" i="1"/>
  <c r="M219" i="1"/>
  <c r="J219" i="1"/>
  <c r="R218" i="1"/>
  <c r="M218" i="1"/>
  <c r="J218" i="1"/>
  <c r="R217" i="1"/>
  <c r="M217" i="1"/>
  <c r="J217" i="1"/>
  <c r="R216" i="1"/>
  <c r="M216" i="1"/>
  <c r="J216" i="1"/>
  <c r="R215" i="1"/>
  <c r="M215" i="1"/>
  <c r="J215" i="1"/>
  <c r="R214" i="1"/>
  <c r="M214" i="1"/>
  <c r="J214" i="1"/>
  <c r="R213" i="1"/>
  <c r="M213" i="1"/>
  <c r="J213" i="1"/>
  <c r="R212" i="1"/>
  <c r="M212" i="1"/>
  <c r="J212" i="1"/>
  <c r="R211" i="1"/>
  <c r="M211" i="1"/>
  <c r="J211" i="1"/>
  <c r="R210" i="1"/>
  <c r="M210" i="1"/>
  <c r="J210" i="1"/>
  <c r="R209" i="1"/>
  <c r="M209" i="1"/>
  <c r="J209" i="1"/>
  <c r="R208" i="1"/>
  <c r="M208" i="1"/>
  <c r="E208" i="1"/>
  <c r="J208" i="1" s="1"/>
  <c r="R207" i="1"/>
  <c r="M207" i="1"/>
  <c r="J207" i="1"/>
  <c r="E207" i="1"/>
  <c r="R206" i="1"/>
  <c r="M206" i="1"/>
  <c r="E206" i="1"/>
  <c r="J206" i="1" s="1"/>
  <c r="R205" i="1"/>
  <c r="M205" i="1"/>
  <c r="J205" i="1"/>
  <c r="E205" i="1"/>
  <c r="R204" i="1"/>
  <c r="M204" i="1"/>
  <c r="E204" i="1"/>
  <c r="J204" i="1" s="1"/>
  <c r="R203" i="1"/>
  <c r="M203" i="1"/>
  <c r="J203" i="1"/>
  <c r="E203" i="1"/>
  <c r="R202" i="1"/>
  <c r="M202" i="1"/>
  <c r="E202" i="1"/>
  <c r="J202" i="1" s="1"/>
  <c r="R201" i="1"/>
  <c r="M201" i="1"/>
  <c r="J201" i="1"/>
  <c r="E201" i="1"/>
  <c r="R200" i="1"/>
  <c r="M200" i="1"/>
  <c r="E200" i="1"/>
  <c r="J200" i="1" s="1"/>
  <c r="R199" i="1"/>
  <c r="M199" i="1"/>
  <c r="J199" i="1"/>
  <c r="E199" i="1"/>
  <c r="R198" i="1"/>
  <c r="M198" i="1"/>
  <c r="E198" i="1"/>
  <c r="J198" i="1" s="1"/>
  <c r="R197" i="1"/>
  <c r="M197" i="1"/>
  <c r="J197" i="1"/>
  <c r="E197" i="1"/>
  <c r="R196" i="1"/>
  <c r="M196" i="1"/>
  <c r="E196" i="1"/>
  <c r="J196" i="1" s="1"/>
  <c r="R195" i="1"/>
  <c r="M195" i="1"/>
  <c r="J195" i="1"/>
  <c r="E195" i="1"/>
  <c r="R194" i="1"/>
  <c r="M194" i="1"/>
  <c r="E194" i="1"/>
  <c r="J194" i="1" s="1"/>
  <c r="R193" i="1"/>
  <c r="M193" i="1"/>
  <c r="J193" i="1"/>
  <c r="E193" i="1"/>
  <c r="R192" i="1"/>
  <c r="M192" i="1"/>
  <c r="E192" i="1"/>
  <c r="J192" i="1" s="1"/>
  <c r="R191" i="1"/>
  <c r="M191" i="1"/>
  <c r="J191" i="1"/>
  <c r="E191" i="1"/>
  <c r="R190" i="1"/>
  <c r="M190" i="1"/>
  <c r="E190" i="1"/>
  <c r="J190" i="1" s="1"/>
  <c r="R189" i="1"/>
  <c r="M189" i="1"/>
  <c r="J189" i="1"/>
  <c r="E189" i="1"/>
  <c r="R188" i="1"/>
  <c r="M188" i="1"/>
  <c r="E188" i="1"/>
  <c r="J188" i="1" s="1"/>
  <c r="R187" i="1"/>
  <c r="M187" i="1"/>
  <c r="J187" i="1"/>
  <c r="E187" i="1"/>
  <c r="R186" i="1"/>
  <c r="M186" i="1"/>
  <c r="E186" i="1"/>
  <c r="J186" i="1" s="1"/>
  <c r="R185" i="1"/>
  <c r="M185" i="1"/>
  <c r="J185" i="1"/>
  <c r="E185" i="1"/>
  <c r="R184" i="1"/>
  <c r="M184" i="1"/>
  <c r="E184" i="1"/>
  <c r="J184" i="1" s="1"/>
  <c r="R183" i="1"/>
  <c r="M183" i="1"/>
  <c r="J183" i="1"/>
  <c r="E183" i="1"/>
  <c r="R182" i="1"/>
  <c r="M182" i="1"/>
  <c r="E182" i="1"/>
  <c r="J182" i="1" s="1"/>
  <c r="R181" i="1"/>
  <c r="M181" i="1"/>
  <c r="J181" i="1"/>
  <c r="E181" i="1"/>
  <c r="R180" i="1"/>
  <c r="M180" i="1"/>
  <c r="E180" i="1"/>
  <c r="J180" i="1" s="1"/>
  <c r="R179" i="1"/>
  <c r="M179" i="1"/>
  <c r="J179" i="1"/>
  <c r="E179" i="1"/>
  <c r="R178" i="1"/>
  <c r="M178" i="1"/>
  <c r="E178" i="1"/>
  <c r="J178" i="1" s="1"/>
  <c r="R177" i="1"/>
  <c r="M177" i="1"/>
  <c r="J177" i="1"/>
  <c r="E177" i="1"/>
  <c r="R176" i="1"/>
  <c r="M176" i="1"/>
  <c r="E176" i="1"/>
  <c r="J176" i="1" s="1"/>
  <c r="R175" i="1"/>
  <c r="M175" i="1"/>
  <c r="J175" i="1"/>
  <c r="E175" i="1"/>
  <c r="R174" i="1"/>
  <c r="M174" i="1"/>
  <c r="E174" i="1"/>
  <c r="J174" i="1" s="1"/>
  <c r="R173" i="1"/>
  <c r="M173" i="1"/>
  <c r="J173" i="1"/>
  <c r="E173" i="1"/>
  <c r="R172" i="1"/>
  <c r="M172" i="1"/>
  <c r="E172" i="1"/>
  <c r="J172" i="1" s="1"/>
  <c r="R171" i="1"/>
  <c r="M171" i="1"/>
  <c r="J171" i="1"/>
  <c r="E171" i="1"/>
  <c r="R170" i="1"/>
  <c r="M170" i="1"/>
  <c r="E170" i="1"/>
  <c r="J170" i="1" s="1"/>
  <c r="R169" i="1"/>
  <c r="M169" i="1"/>
  <c r="J169" i="1"/>
  <c r="E169" i="1"/>
  <c r="R168" i="1"/>
  <c r="M168" i="1"/>
  <c r="E168" i="1"/>
  <c r="J168" i="1" s="1"/>
  <c r="R167" i="1"/>
  <c r="M167" i="1"/>
  <c r="J167" i="1"/>
  <c r="E167" i="1"/>
  <c r="R166" i="1"/>
  <c r="M166" i="1"/>
  <c r="E166" i="1"/>
  <c r="J166" i="1" s="1"/>
  <c r="R165" i="1"/>
  <c r="M165" i="1"/>
  <c r="J165" i="1"/>
  <c r="E165" i="1"/>
  <c r="R164" i="1"/>
  <c r="M164" i="1"/>
  <c r="E164" i="1"/>
  <c r="J164" i="1" s="1"/>
  <c r="R163" i="1"/>
  <c r="M163" i="1"/>
  <c r="J163" i="1"/>
  <c r="E163" i="1"/>
  <c r="R162" i="1"/>
  <c r="M162" i="1"/>
  <c r="E162" i="1"/>
  <c r="J162" i="1" s="1"/>
  <c r="R161" i="1"/>
  <c r="M161" i="1"/>
  <c r="J161" i="1"/>
  <c r="E161" i="1"/>
  <c r="R160" i="1"/>
  <c r="M160" i="1"/>
  <c r="E160" i="1"/>
  <c r="J160" i="1" s="1"/>
  <c r="R159" i="1"/>
  <c r="M159" i="1"/>
  <c r="J159" i="1"/>
  <c r="E159" i="1"/>
  <c r="R158" i="1"/>
  <c r="M158" i="1"/>
  <c r="E158" i="1"/>
  <c r="J158" i="1" s="1"/>
  <c r="R157" i="1"/>
  <c r="M157" i="1"/>
  <c r="J157" i="1"/>
  <c r="E157" i="1"/>
  <c r="R156" i="1"/>
  <c r="M156" i="1"/>
  <c r="E156" i="1"/>
  <c r="J156" i="1" s="1"/>
  <c r="R155" i="1"/>
  <c r="M155" i="1"/>
  <c r="J155" i="1"/>
  <c r="E155" i="1"/>
  <c r="R154" i="1"/>
  <c r="M154" i="1"/>
  <c r="E154" i="1"/>
  <c r="J154" i="1" s="1"/>
  <c r="R153" i="1"/>
  <c r="M153" i="1"/>
  <c r="J153" i="1"/>
  <c r="E153" i="1"/>
  <c r="R152" i="1"/>
  <c r="M152" i="1"/>
  <c r="E152" i="1"/>
  <c r="J152" i="1" s="1"/>
  <c r="R151" i="1"/>
  <c r="M151" i="1"/>
  <c r="J151" i="1"/>
  <c r="E151" i="1"/>
  <c r="R150" i="1"/>
  <c r="M150" i="1"/>
  <c r="E150" i="1"/>
  <c r="J150" i="1" s="1"/>
  <c r="R149" i="1"/>
  <c r="M149" i="1"/>
  <c r="J149" i="1"/>
  <c r="E149" i="1"/>
  <c r="R148" i="1"/>
  <c r="M148" i="1"/>
  <c r="E148" i="1"/>
  <c r="J148" i="1" s="1"/>
  <c r="R147" i="1"/>
  <c r="M147" i="1"/>
  <c r="J147" i="1"/>
  <c r="E147" i="1"/>
  <c r="R146" i="1"/>
  <c r="M146" i="1"/>
  <c r="E146" i="1"/>
  <c r="J146" i="1" s="1"/>
  <c r="R145" i="1"/>
  <c r="M145" i="1"/>
  <c r="J145" i="1"/>
  <c r="E145" i="1"/>
  <c r="R144" i="1"/>
  <c r="M144" i="1"/>
  <c r="E144" i="1"/>
  <c r="J144" i="1" s="1"/>
  <c r="R143" i="1"/>
  <c r="M143" i="1"/>
  <c r="J143" i="1"/>
  <c r="E143" i="1"/>
  <c r="R142" i="1"/>
  <c r="M142" i="1"/>
  <c r="E142" i="1"/>
  <c r="J142" i="1" s="1"/>
  <c r="R141" i="1"/>
  <c r="M141" i="1"/>
  <c r="J141" i="1"/>
  <c r="E141" i="1"/>
  <c r="R140" i="1"/>
  <c r="M140" i="1"/>
  <c r="E140" i="1"/>
  <c r="J140" i="1" s="1"/>
  <c r="R139" i="1"/>
  <c r="M139" i="1"/>
  <c r="J139" i="1"/>
  <c r="E139" i="1"/>
  <c r="R138" i="1"/>
  <c r="M138" i="1"/>
  <c r="E138" i="1"/>
  <c r="J138" i="1" s="1"/>
  <c r="R137" i="1"/>
  <c r="M137" i="1"/>
  <c r="J137" i="1"/>
  <c r="E137" i="1"/>
  <c r="R136" i="1"/>
  <c r="M136" i="1"/>
  <c r="E136" i="1"/>
  <c r="J136" i="1" s="1"/>
  <c r="R135" i="1"/>
  <c r="M135" i="1"/>
  <c r="J135" i="1"/>
  <c r="E135" i="1"/>
  <c r="R134" i="1"/>
  <c r="M134" i="1"/>
  <c r="E134" i="1"/>
  <c r="J134" i="1" s="1"/>
  <c r="R133" i="1"/>
  <c r="M133" i="1"/>
  <c r="J133" i="1"/>
  <c r="E133" i="1"/>
  <c r="R132" i="1"/>
  <c r="M132" i="1"/>
  <c r="E132" i="1"/>
  <c r="J132" i="1" s="1"/>
  <c r="R131" i="1"/>
  <c r="M131" i="1"/>
  <c r="J131" i="1"/>
  <c r="E131" i="1"/>
  <c r="R130" i="1"/>
  <c r="M130" i="1"/>
  <c r="E130" i="1"/>
  <c r="J130" i="1" s="1"/>
  <c r="R129" i="1"/>
  <c r="M129" i="1"/>
  <c r="J129" i="1"/>
  <c r="E129" i="1"/>
  <c r="R128" i="1"/>
  <c r="M128" i="1"/>
  <c r="E128" i="1"/>
  <c r="J128" i="1" s="1"/>
  <c r="R127" i="1"/>
  <c r="M127" i="1"/>
  <c r="J127" i="1"/>
  <c r="E127" i="1"/>
  <c r="R126" i="1"/>
  <c r="M126" i="1"/>
  <c r="E126" i="1"/>
  <c r="J126" i="1" s="1"/>
  <c r="R125" i="1"/>
  <c r="M125" i="1"/>
  <c r="J125" i="1"/>
  <c r="E125" i="1"/>
  <c r="R124" i="1"/>
  <c r="M124" i="1"/>
  <c r="E124" i="1"/>
  <c r="J124" i="1" s="1"/>
  <c r="R123" i="1"/>
  <c r="M123" i="1"/>
  <c r="J123" i="1"/>
  <c r="E123" i="1"/>
  <c r="R122" i="1"/>
  <c r="M122" i="1"/>
  <c r="E122" i="1"/>
  <c r="J122" i="1" s="1"/>
  <c r="R121" i="1"/>
  <c r="M121" i="1"/>
  <c r="J121" i="1"/>
  <c r="E121" i="1"/>
  <c r="R120" i="1"/>
  <c r="M120" i="1"/>
  <c r="E120" i="1"/>
  <c r="J120" i="1" s="1"/>
  <c r="R119" i="1"/>
  <c r="M119" i="1"/>
  <c r="J119" i="1"/>
  <c r="E119" i="1"/>
  <c r="R118" i="1"/>
  <c r="M118" i="1"/>
  <c r="J118" i="1"/>
  <c r="R117" i="1"/>
  <c r="M117" i="1"/>
  <c r="J117" i="1"/>
  <c r="E117" i="1"/>
  <c r="R116" i="1"/>
  <c r="M116" i="1"/>
  <c r="J116" i="1"/>
  <c r="E116" i="1"/>
  <c r="R115" i="1"/>
  <c r="M115" i="1"/>
  <c r="J115" i="1"/>
  <c r="E115" i="1"/>
  <c r="R114" i="1"/>
  <c r="M114" i="1"/>
  <c r="J114" i="1"/>
  <c r="E114" i="1"/>
  <c r="R113" i="1"/>
  <c r="M113" i="1"/>
  <c r="J113" i="1"/>
  <c r="E113" i="1"/>
  <c r="R112" i="1"/>
  <c r="M112" i="1"/>
  <c r="J112" i="1"/>
  <c r="E112" i="1"/>
  <c r="R111" i="1"/>
  <c r="M111" i="1"/>
  <c r="J111" i="1"/>
  <c r="E111" i="1"/>
  <c r="R110" i="1"/>
  <c r="M110" i="1"/>
  <c r="J110" i="1"/>
  <c r="E110" i="1"/>
  <c r="R109" i="1"/>
  <c r="M109" i="1"/>
  <c r="J109" i="1"/>
  <c r="E109" i="1"/>
  <c r="R108" i="1"/>
  <c r="M108" i="1"/>
  <c r="J108" i="1"/>
  <c r="E108" i="1"/>
  <c r="R107" i="1"/>
  <c r="M107" i="1"/>
  <c r="J107" i="1"/>
  <c r="E107" i="1"/>
  <c r="R106" i="1"/>
  <c r="M106" i="1"/>
  <c r="J106" i="1"/>
  <c r="E106" i="1"/>
  <c r="R105" i="1"/>
  <c r="M105" i="1"/>
  <c r="J105" i="1"/>
  <c r="E105" i="1"/>
  <c r="R104" i="1"/>
  <c r="M104" i="1"/>
  <c r="J104" i="1"/>
  <c r="E104" i="1"/>
  <c r="R103" i="1"/>
  <c r="M103" i="1"/>
  <c r="J103" i="1"/>
  <c r="E103" i="1"/>
  <c r="R102" i="1"/>
  <c r="M102" i="1"/>
  <c r="J102" i="1"/>
  <c r="E102" i="1"/>
  <c r="R101" i="1"/>
  <c r="M101" i="1"/>
  <c r="J101" i="1"/>
  <c r="E101" i="1"/>
  <c r="R100" i="1"/>
  <c r="M100" i="1"/>
  <c r="J100" i="1"/>
  <c r="E100" i="1"/>
  <c r="R99" i="1"/>
  <c r="M99" i="1"/>
  <c r="J99" i="1"/>
  <c r="E99" i="1"/>
  <c r="R98" i="1"/>
  <c r="M98" i="1"/>
  <c r="J98" i="1"/>
  <c r="E98" i="1"/>
  <c r="R97" i="1"/>
  <c r="M97" i="1"/>
  <c r="J97" i="1"/>
  <c r="E97" i="1"/>
  <c r="R96" i="1"/>
  <c r="M96" i="1"/>
  <c r="J96" i="1"/>
  <c r="E96" i="1"/>
  <c r="R95" i="1"/>
  <c r="M95" i="1"/>
  <c r="J95" i="1"/>
  <c r="E95" i="1"/>
  <c r="R94" i="1"/>
  <c r="M94" i="1"/>
  <c r="J94" i="1"/>
  <c r="E94" i="1"/>
  <c r="R93" i="1"/>
  <c r="M93" i="1"/>
  <c r="J93" i="1"/>
  <c r="E93" i="1"/>
  <c r="R92" i="1"/>
  <c r="M92" i="1"/>
  <c r="J92" i="1"/>
  <c r="E92" i="1"/>
  <c r="R91" i="1"/>
  <c r="M91" i="1"/>
  <c r="J91" i="1"/>
  <c r="E91" i="1"/>
  <c r="R90" i="1"/>
  <c r="M90" i="1"/>
  <c r="J90" i="1"/>
  <c r="E90" i="1"/>
  <c r="R89" i="1"/>
  <c r="M89" i="1"/>
  <c r="J89" i="1"/>
  <c r="E89" i="1"/>
  <c r="R88" i="1"/>
  <c r="M88" i="1"/>
  <c r="J88" i="1"/>
  <c r="E88" i="1"/>
  <c r="R87" i="1"/>
  <c r="M87" i="1"/>
  <c r="J87" i="1"/>
  <c r="E87" i="1"/>
  <c r="R86" i="1"/>
  <c r="M86" i="1"/>
  <c r="J86" i="1"/>
  <c r="E86" i="1"/>
  <c r="R85" i="1"/>
  <c r="M85" i="1"/>
  <c r="J85" i="1"/>
  <c r="E85" i="1"/>
  <c r="R84" i="1"/>
  <c r="M84" i="1"/>
  <c r="J84" i="1"/>
  <c r="E84" i="1"/>
  <c r="R83" i="1"/>
  <c r="M83" i="1"/>
  <c r="J83" i="1"/>
  <c r="E83" i="1"/>
  <c r="R82" i="1"/>
  <c r="M82" i="1"/>
  <c r="J82" i="1"/>
  <c r="E82" i="1"/>
  <c r="R81" i="1"/>
  <c r="M81" i="1"/>
  <c r="J81" i="1"/>
  <c r="E81" i="1"/>
  <c r="R80" i="1"/>
  <c r="M80" i="1"/>
  <c r="J80" i="1"/>
  <c r="E80" i="1"/>
  <c r="R79" i="1"/>
  <c r="M79" i="1"/>
  <c r="J79" i="1"/>
  <c r="E79" i="1"/>
  <c r="R78" i="1"/>
  <c r="M78" i="1"/>
  <c r="J78" i="1"/>
  <c r="E78" i="1"/>
  <c r="R77" i="1"/>
  <c r="M77" i="1"/>
  <c r="J77" i="1"/>
  <c r="E77" i="1"/>
  <c r="R76" i="1"/>
  <c r="M76" i="1"/>
  <c r="J76" i="1"/>
  <c r="E76" i="1"/>
  <c r="R75" i="1"/>
  <c r="M75" i="1"/>
  <c r="J75" i="1"/>
  <c r="E75" i="1"/>
  <c r="R74" i="1"/>
  <c r="M74" i="1"/>
  <c r="J74" i="1"/>
  <c r="E74" i="1"/>
  <c r="R73" i="1"/>
  <c r="M73" i="1"/>
  <c r="J73" i="1"/>
  <c r="E73" i="1"/>
  <c r="R72" i="1"/>
  <c r="M72" i="1"/>
  <c r="J72" i="1"/>
  <c r="E72" i="1"/>
  <c r="R71" i="1"/>
  <c r="M71" i="1"/>
  <c r="J71" i="1"/>
  <c r="E71" i="1"/>
  <c r="R70" i="1"/>
  <c r="M70" i="1"/>
  <c r="J70" i="1"/>
  <c r="E70" i="1"/>
  <c r="R69" i="1"/>
  <c r="M69" i="1"/>
  <c r="J69" i="1"/>
  <c r="E69" i="1"/>
  <c r="R68" i="1"/>
  <c r="M68" i="1"/>
  <c r="J68" i="1"/>
  <c r="E68" i="1"/>
  <c r="R67" i="1"/>
  <c r="M67" i="1"/>
  <c r="J67" i="1"/>
  <c r="E67" i="1"/>
  <c r="R66" i="1"/>
  <c r="M66" i="1"/>
  <c r="J66" i="1"/>
  <c r="E66" i="1"/>
  <c r="R65" i="1"/>
  <c r="M65" i="1"/>
  <c r="J65" i="1"/>
  <c r="E65" i="1"/>
  <c r="R64" i="1"/>
  <c r="M64" i="1"/>
  <c r="J64" i="1"/>
  <c r="E64" i="1"/>
  <c r="R63" i="1"/>
  <c r="M63" i="1"/>
  <c r="J63" i="1"/>
  <c r="E63" i="1"/>
  <c r="R62" i="1"/>
  <c r="M62" i="1"/>
  <c r="J62" i="1"/>
  <c r="E62" i="1"/>
  <c r="R61" i="1"/>
  <c r="M61" i="1"/>
  <c r="J61" i="1"/>
  <c r="E61" i="1"/>
  <c r="R60" i="1"/>
  <c r="M60" i="1"/>
  <c r="J60" i="1"/>
  <c r="E60" i="1"/>
  <c r="R59" i="1"/>
  <c r="M59" i="1"/>
  <c r="J59" i="1"/>
  <c r="E59" i="1"/>
  <c r="R58" i="1"/>
  <c r="M58" i="1"/>
  <c r="J58" i="1"/>
  <c r="E58" i="1"/>
  <c r="R57" i="1"/>
  <c r="M57" i="1"/>
  <c r="J57" i="1"/>
  <c r="E57" i="1"/>
  <c r="R56" i="1"/>
  <c r="M56" i="1"/>
  <c r="J56" i="1"/>
  <c r="E56" i="1"/>
  <c r="R55" i="1"/>
  <c r="M55" i="1"/>
  <c r="J55" i="1"/>
  <c r="E55" i="1"/>
  <c r="R54" i="1"/>
  <c r="M54" i="1"/>
  <c r="J54" i="1"/>
  <c r="E54" i="1"/>
  <c r="R53" i="1"/>
  <c r="M53" i="1"/>
  <c r="J53" i="1"/>
  <c r="E53" i="1"/>
  <c r="R52" i="1"/>
  <c r="M52" i="1"/>
  <c r="J52" i="1"/>
  <c r="E52" i="1"/>
  <c r="R51" i="1"/>
  <c r="M51" i="1"/>
  <c r="J51" i="1"/>
  <c r="E51" i="1"/>
  <c r="R50" i="1"/>
  <c r="M50" i="1"/>
  <c r="J50" i="1"/>
  <c r="E50" i="1"/>
  <c r="R49" i="1"/>
  <c r="M49" i="1"/>
  <c r="J49" i="1"/>
  <c r="E49" i="1"/>
  <c r="R48" i="1"/>
  <c r="M48" i="1"/>
  <c r="J48" i="1"/>
  <c r="E48" i="1"/>
  <c r="R47" i="1"/>
  <c r="M47" i="1"/>
  <c r="J47" i="1"/>
  <c r="E47" i="1"/>
  <c r="R46" i="1"/>
  <c r="M46" i="1"/>
  <c r="J46" i="1"/>
  <c r="E46" i="1"/>
  <c r="R45" i="1"/>
  <c r="M45" i="1"/>
  <c r="J45" i="1"/>
  <c r="E45" i="1"/>
  <c r="R44" i="1"/>
  <c r="M44" i="1"/>
  <c r="J44" i="1"/>
  <c r="E44" i="1"/>
  <c r="R43" i="1"/>
  <c r="M43" i="1"/>
  <c r="J43" i="1"/>
  <c r="E43" i="1"/>
  <c r="R42" i="1"/>
  <c r="M42" i="1"/>
  <c r="J42" i="1"/>
  <c r="E42" i="1"/>
  <c r="R41" i="1"/>
  <c r="M41" i="1"/>
  <c r="J41" i="1"/>
  <c r="E41" i="1"/>
  <c r="R40" i="1"/>
  <c r="M40" i="1"/>
  <c r="J40" i="1"/>
  <c r="E40" i="1"/>
  <c r="R39" i="1"/>
  <c r="M39" i="1"/>
  <c r="J39" i="1"/>
  <c r="E39" i="1"/>
  <c r="R38" i="1"/>
  <c r="M38" i="1"/>
  <c r="J38" i="1"/>
  <c r="E38" i="1"/>
  <c r="R37" i="1"/>
  <c r="M37" i="1"/>
  <c r="J37" i="1"/>
  <c r="E37" i="1"/>
  <c r="R36" i="1"/>
  <c r="M36" i="1"/>
  <c r="J36" i="1"/>
  <c r="E36" i="1"/>
  <c r="R35" i="1"/>
  <c r="M35" i="1"/>
  <c r="J35" i="1"/>
  <c r="E35" i="1"/>
  <c r="R34" i="1"/>
  <c r="M34" i="1"/>
  <c r="J34" i="1"/>
  <c r="E34" i="1"/>
  <c r="R33" i="1"/>
  <c r="M33" i="1"/>
  <c r="J33" i="1"/>
  <c r="E33" i="1"/>
  <c r="R32" i="1"/>
  <c r="M32" i="1"/>
  <c r="J32" i="1"/>
  <c r="E32" i="1"/>
  <c r="R31" i="1"/>
  <c r="M31" i="1"/>
  <c r="J31" i="1"/>
  <c r="E31" i="1"/>
  <c r="R30" i="1"/>
  <c r="M30" i="1"/>
  <c r="J30" i="1"/>
  <c r="E30" i="1"/>
  <c r="R29" i="1"/>
  <c r="M29" i="1"/>
  <c r="J29" i="1"/>
  <c r="E29" i="1"/>
  <c r="R28" i="1"/>
  <c r="M28" i="1"/>
  <c r="J28" i="1"/>
  <c r="E28" i="1"/>
  <c r="R27" i="1"/>
  <c r="M27" i="1"/>
  <c r="J27" i="1"/>
  <c r="E27" i="1"/>
  <c r="R26" i="1"/>
  <c r="M26" i="1"/>
  <c r="J26" i="1"/>
  <c r="E26" i="1"/>
  <c r="R25" i="1"/>
  <c r="M25" i="1"/>
  <c r="J25" i="1"/>
  <c r="E25" i="1"/>
  <c r="R24" i="1"/>
  <c r="M24" i="1"/>
  <c r="J24" i="1"/>
  <c r="E24" i="1"/>
  <c r="R23" i="1"/>
  <c r="M23" i="1"/>
  <c r="J23" i="1"/>
  <c r="E23" i="1"/>
  <c r="R22" i="1"/>
  <c r="M22" i="1"/>
  <c r="J22" i="1"/>
  <c r="E22" i="1"/>
  <c r="R21" i="1"/>
  <c r="M21" i="1"/>
  <c r="J21" i="1"/>
  <c r="E21" i="1"/>
  <c r="R20" i="1"/>
  <c r="M20" i="1"/>
  <c r="J20" i="1"/>
  <c r="E20" i="1"/>
  <c r="R19" i="1"/>
  <c r="M19" i="1"/>
  <c r="J19" i="1"/>
  <c r="E19" i="1"/>
  <c r="R18" i="1"/>
  <c r="M18" i="1"/>
  <c r="J18" i="1"/>
  <c r="E18" i="1"/>
  <c r="R17" i="1"/>
  <c r="M17" i="1"/>
  <c r="J17" i="1"/>
  <c r="E17" i="1"/>
  <c r="R16" i="1"/>
  <c r="M16" i="1"/>
  <c r="J16" i="1"/>
  <c r="E16" i="1"/>
  <c r="R15" i="1"/>
  <c r="M15" i="1"/>
  <c r="J15" i="1"/>
  <c r="E15" i="1"/>
  <c r="R14" i="1"/>
  <c r="M14" i="1"/>
  <c r="J14" i="1"/>
  <c r="E14" i="1"/>
  <c r="R13" i="1"/>
  <c r="M13" i="1"/>
  <c r="J13" i="1"/>
  <c r="E13" i="1"/>
  <c r="R12" i="1"/>
  <c r="M12" i="1"/>
  <c r="J12" i="1"/>
  <c r="E12" i="1"/>
  <c r="R11" i="1"/>
  <c r="M11" i="1"/>
  <c r="J11" i="1"/>
  <c r="E11" i="1"/>
  <c r="R10" i="1"/>
  <c r="M10" i="1"/>
  <c r="J10" i="1"/>
  <c r="E10" i="1"/>
  <c r="R9" i="1"/>
  <c r="M9" i="1"/>
  <c r="J9" i="1"/>
  <c r="E9" i="1"/>
  <c r="R8" i="1"/>
  <c r="M8" i="1"/>
  <c r="J8" i="1"/>
  <c r="E8" i="1"/>
  <c r="R7" i="1"/>
  <c r="M7" i="1"/>
  <c r="J7" i="1"/>
  <c r="E7" i="1"/>
  <c r="R6" i="1"/>
  <c r="M6" i="1"/>
  <c r="J6" i="1"/>
  <c r="E6" i="1"/>
  <c r="R5" i="1"/>
  <c r="M5" i="1"/>
  <c r="J5" i="1"/>
  <c r="E5" i="1"/>
</calcChain>
</file>

<file path=xl/sharedStrings.xml><?xml version="1.0" encoding="utf-8"?>
<sst xmlns="http://schemas.openxmlformats.org/spreadsheetml/2006/main" count="886" uniqueCount="71">
  <si>
    <t>ANOVA</t>
  </si>
  <si>
    <t/>
  </si>
  <si>
    <t>Suma de cuadrados</t>
  </si>
  <si>
    <t>gl</t>
  </si>
  <si>
    <t>Media cuadrática</t>
  </si>
  <si>
    <t>F</t>
  </si>
  <si>
    <t>Sig.</t>
  </si>
  <si>
    <t>ITEM 1</t>
  </si>
  <si>
    <t>Entre grupos</t>
  </si>
  <si>
    <t>Dentro de grupos</t>
  </si>
  <si>
    <t>Total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</si>
  <si>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</si>
  <si>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</si>
  <si>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</si>
  <si>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</si>
  <si>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</si>
  <si>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</si>
  <si>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</si>
  <si>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</si>
  <si>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</si>
  <si>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</si>
  <si>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</si>
  <si>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</si>
  <si>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</si>
  <si>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</si>
  <si>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</si>
  <si>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</si>
  <si>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</si>
  <si>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Comparaciones múltiples</t>
  </si>
  <si>
    <t>1	Mujeres, País hispanohablante
2	Hombres, País Hispanohablante
3	Hombres, País lengua extranjera
4	Mujeres, País Lengua extranjera</t>
  </si>
  <si>
    <t>HSD Tukey</t>
  </si>
  <si>
    <t>Variable dependiente</t>
  </si>
  <si>
    <t>Diferencia de medias (I-J)</t>
  </si>
  <si>
    <t>Desv. Error</t>
  </si>
  <si>
    <t>Intervalo de confianza al 95%</t>
  </si>
  <si>
    <t>Límite inferior</t>
  </si>
  <si>
    <t>Límite superior</t>
  </si>
  <si>
    <t>signifacnia</t>
  </si>
  <si>
    <t>1</t>
  </si>
  <si>
    <t>2</t>
  </si>
  <si>
    <t>3</t>
  </si>
  <si>
    <t>4</t>
  </si>
  <si>
    <t>Estadísiticamente significativa (70%)</t>
  </si>
  <si>
    <t>La diferencia de medias entre las valoraciones de los hombres y la mujeres  sobre el respeto por creencias y valores es estadísticamente diferente.  Las mujeres tienden a fortalecer más esta variable que los hombre, además, los hombres en países de lengua extranjera destacan más en este ámbito que los participantes hombres que fueron a países de lengua hispana.</t>
  </si>
  <si>
    <t xml:space="preserve"> </t>
  </si>
  <si>
    <t>las mujeres en países de lengua extanjera, en su mayoría desarrollan más El respeto por la diversidad, que los hombres en países de habla hispana. Esto podría ser debido a que las mujeres en entornos extranjeros enfrentan desafíos adicionales de integración cultural y lingüística, lo que las sensibiliza más hacia la diversidad, mientras que los hombres en países hispanohablantes pueden no experimentar tantos estímulos para valorarla.</t>
  </si>
  <si>
    <t>-0,594*</t>
  </si>
  <si>
    <t>Estadísiticamente significativa (0,85)</t>
  </si>
  <si>
    <t>1 3,80</t>
  </si>
  <si>
    <t>Estadísiticamente significativa (0,75)</t>
  </si>
  <si>
    <t>2 4,09</t>
  </si>
  <si>
    <t>Los resultados indican que tanto hombres como mujeres fortalecen aceptablemente el desarrollo de redes académicas, profesionales y sociales, sin embargo, este desarrollo es más importante en países de lengua extranjera,  esto se debe principalmente  a que la comunicación en un idioma no nativo demanda un esfuerzo lingüístico mayor y habilidades comunicativas más sólidas, lo que promueve una interacción más profunda y colaborativa entre personas de distintas culturas.</t>
  </si>
  <si>
    <t>-1,045***</t>
  </si>
  <si>
    <t>-0,87***</t>
  </si>
  <si>
    <t>-0,983**</t>
  </si>
  <si>
    <t>-0,807*</t>
  </si>
  <si>
    <t>1,045***</t>
  </si>
  <si>
    <t>0,983**</t>
  </si>
  <si>
    <t>0,87***</t>
  </si>
  <si>
    <t>*. La diferencia de medias es significativa en el nivel 0.05.</t>
  </si>
  <si>
    <t>Grupos</t>
  </si>
  <si>
    <t>Diferencia de medias</t>
  </si>
  <si>
    <t>Comentario</t>
  </si>
  <si>
    <t>Estadísiticamente significativa</t>
  </si>
  <si>
    <t>Descriptivos</t>
  </si>
  <si>
    <t>N</t>
  </si>
  <si>
    <t>Media</t>
  </si>
  <si>
    <t>Desv. Desviación</t>
  </si>
  <si>
    <t>95% del intervalo de confianza para la media</t>
  </si>
  <si>
    <t>Mínimo</t>
  </si>
  <si>
    <t>Máximo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</si>
</sst>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.000"/>
    <numFmt numFmtId="165" formatCode="###0.00"/>
    <numFmt numFmtId="166" formatCode="###0"/>
    <numFmt numFmtId="167" formatCode="_(* #,##0.00_);_(* \(#,##0.00\);_(* &quot;-&quot;??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&quot;$&quot;* #,##0_);_(&quot;$&quot;* \(#,##0\);_(&quot;$&quot;* &quot;-&quot;_);_(@_)"/>
  </numFmts>
  <fonts count="10">
    <font>
      <sz val="10"/>
      <color rgb="FF000000"/>
      <name val="Aptos Narrow"/>
      <family val="2"/>
      <scheme val="minor"/>
    </font>
    <font>
      <sz val="10"/>
      <name val="Arial"/>
      <family val="2"/>
    </font>
    <font>
      <b/>
      <sz val="11"/>
      <color indexed="60"/>
      <name val="Arial Bold"/>
    </font>
    <font>
      <sz val="9"/>
      <name val="Arial"/>
      <family val="2"/>
    </font>
    <font>
      <sz val="9"/>
      <color indexed="60"/>
      <name val="Arial"/>
      <family val="2"/>
    </font>
    <font>
      <sz val="9"/>
      <color indexed="62"/>
      <name val="Arial"/>
      <family val="2"/>
    </font>
    <font>
      <sz val="10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b/>
      <sz val="9"/>
      <name val="Arial"/>
      <family val="2"/>
    </font>
    <font>
      <b/>
      <sz val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CCFF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22"/>
      </bottom>
      <diagonal/>
    </border>
    <border>
      <left/>
      <right style="thin">
        <color indexed="63"/>
      </right>
      <top style="medium">
        <color indexed="64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thin">
        <color indexed="22"/>
      </bottom>
      <diagonal/>
    </border>
    <border>
      <left style="thin">
        <color indexed="63"/>
      </left>
      <right/>
      <top style="medium">
        <color indexed="64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 style="medium">
        <color indexed="64"/>
      </left>
      <right/>
      <top style="thin">
        <color indexed="22"/>
      </top>
      <bottom style="medium">
        <color indexed="64"/>
      </bottom>
      <diagonal/>
    </border>
    <border>
      <left/>
      <right/>
      <top style="thin">
        <color indexed="22"/>
      </top>
      <bottom style="medium">
        <color indexed="64"/>
      </bottom>
      <diagonal/>
    </border>
    <border>
      <left/>
      <right style="thin">
        <color indexed="63"/>
      </right>
      <top style="thin">
        <color indexed="22"/>
      </top>
      <bottom style="medium">
        <color indexed="64"/>
      </bottom>
      <diagonal/>
    </border>
    <border>
      <left/>
      <right style="thin">
        <color indexed="63"/>
      </right>
      <top style="thin">
        <color indexed="61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medium">
        <color indexed="64"/>
      </bottom>
      <diagonal/>
    </border>
    <border>
      <left style="thin">
        <color indexed="63"/>
      </left>
      <right/>
      <top style="thin">
        <color indexed="2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3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1">
    <xf numFmtId="0" fontId="0" fillId="0" borderId="0" xfId="0"/>
    <xf numFmtId="0" fontId="1" fillId="0" borderId="0" xfId="1"/>
    <xf numFmtId="0" fontId="3" fillId="2" borderId="4" xfId="1" applyFont="1" applyFill="1" applyBorder="1" applyAlignment="1">
      <alignment horizontal="left" vertical="top" wrapText="1"/>
    </xf>
    <xf numFmtId="164" fontId="4" fillId="0" borderId="8" xfId="1" applyNumberFormat="1" applyFont="1" applyBorder="1" applyAlignment="1">
      <alignment horizontal="right" vertical="top"/>
    </xf>
    <xf numFmtId="0" fontId="0" fillId="3" borderId="5" xfId="0" applyFill="1" applyBorder="1"/>
    <xf numFmtId="0" fontId="0" fillId="0" borderId="5" xfId="0" applyBorder="1"/>
    <xf numFmtId="0" fontId="0" fillId="0" borderId="10" xfId="0" applyBorder="1"/>
    <xf numFmtId="0" fontId="5" fillId="2" borderId="4" xfId="1" applyFont="1" applyFill="1" applyBorder="1" applyAlignment="1">
      <alignment horizontal="left" vertical="top" wrapText="1"/>
    </xf>
    <xf numFmtId="0" fontId="5" fillId="2" borderId="5" xfId="1" applyFont="1" applyFill="1" applyBorder="1" applyAlignment="1">
      <alignment horizontal="left" vertical="top"/>
    </xf>
    <xf numFmtId="0" fontId="5" fillId="2" borderId="6" xfId="1" applyFont="1" applyFill="1" applyBorder="1" applyAlignment="1">
      <alignment horizontal="left" vertical="top"/>
    </xf>
    <xf numFmtId="0" fontId="3" fillId="2" borderId="11" xfId="1" applyFont="1" applyFill="1" applyBorder="1" applyAlignment="1">
      <alignment horizontal="left" vertical="top" wrapText="1"/>
    </xf>
    <xf numFmtId="164" fontId="4" fillId="0" borderId="15" xfId="1" applyNumberFormat="1" applyFont="1" applyBorder="1" applyAlignment="1">
      <alignment horizontal="right" vertical="top"/>
    </xf>
    <xf numFmtId="0" fontId="0" fillId="3" borderId="0" xfId="0" applyFill="1"/>
    <xf numFmtId="0" fontId="0" fillId="0" borderId="17" xfId="0" applyBorder="1"/>
    <xf numFmtId="0" fontId="5" fillId="2" borderId="11" xfId="1" applyFont="1" applyFill="1" applyBorder="1" applyAlignment="1">
      <alignment horizontal="left" vertical="top" wrapText="1"/>
    </xf>
    <xf numFmtId="0" fontId="5" fillId="2" borderId="12" xfId="1" applyFont="1" applyFill="1" applyBorder="1" applyAlignment="1">
      <alignment horizontal="left" vertical="top" wrapText="1"/>
    </xf>
    <xf numFmtId="0" fontId="5" fillId="2" borderId="12" xfId="1" applyFont="1" applyFill="1" applyBorder="1" applyAlignment="1">
      <alignment horizontal="left" vertical="top"/>
    </xf>
    <xf numFmtId="164" fontId="4" fillId="0" borderId="20" xfId="1" applyNumberFormat="1" applyFont="1" applyBorder="1" applyAlignment="1">
      <alignment horizontal="right" vertical="top"/>
    </xf>
    <xf numFmtId="0" fontId="5" fillId="2" borderId="18" xfId="1" applyFont="1" applyFill="1" applyBorder="1" applyAlignment="1">
      <alignment horizontal="left" vertical="top" wrapText="1"/>
    </xf>
    <xf numFmtId="0" fontId="5" fillId="2" borderId="18" xfId="1" applyFont="1" applyFill="1" applyBorder="1" applyAlignment="1">
      <alignment horizontal="left" vertical="top"/>
    </xf>
    <xf numFmtId="0" fontId="3" fillId="2" borderId="22" xfId="1" applyFont="1" applyFill="1" applyBorder="1" applyAlignment="1">
      <alignment horizontal="left" vertical="top" wrapText="1"/>
    </xf>
    <xf numFmtId="164" fontId="4" fillId="0" borderId="26" xfId="1" applyNumberFormat="1" applyFont="1" applyBorder="1" applyAlignment="1">
      <alignment horizontal="right" vertical="top"/>
    </xf>
    <xf numFmtId="0" fontId="0" fillId="3" borderId="28" xfId="0" applyFill="1" applyBorder="1"/>
    <xf numFmtId="0" fontId="0" fillId="0" borderId="28" xfId="0" applyBorder="1"/>
    <xf numFmtId="0" fontId="0" fillId="0" borderId="29" xfId="0" applyBorder="1"/>
    <xf numFmtId="0" fontId="5" fillId="2" borderId="22" xfId="1" applyFont="1" applyFill="1" applyBorder="1" applyAlignment="1">
      <alignment horizontal="left" vertical="top" wrapText="1"/>
    </xf>
    <xf numFmtId="0" fontId="5" fillId="2" borderId="23" xfId="1" applyFont="1" applyFill="1" applyBorder="1" applyAlignment="1">
      <alignment horizontal="left" vertical="top" wrapText="1"/>
    </xf>
    <xf numFmtId="0" fontId="5" fillId="2" borderId="23" xfId="1" applyFont="1" applyFill="1" applyBorder="1" applyAlignment="1">
      <alignment horizontal="left" vertical="top"/>
    </xf>
    <xf numFmtId="0" fontId="5" fillId="4" borderId="5" xfId="1" applyFont="1" applyFill="1" applyBorder="1" applyAlignment="1">
      <alignment horizontal="left" vertical="top"/>
    </xf>
    <xf numFmtId="0" fontId="0" fillId="4" borderId="0" xfId="0" applyFill="1"/>
    <xf numFmtId="0" fontId="5" fillId="4" borderId="12" xfId="1" applyFont="1" applyFill="1" applyBorder="1" applyAlignment="1">
      <alignment horizontal="left" vertical="top"/>
    </xf>
    <xf numFmtId="0" fontId="5" fillId="4" borderId="18" xfId="1" applyFont="1" applyFill="1" applyBorder="1" applyAlignment="1">
      <alignment horizontal="left" vertical="top"/>
    </xf>
    <xf numFmtId="0" fontId="0" fillId="4" borderId="28" xfId="0" applyFill="1" applyBorder="1"/>
    <xf numFmtId="0" fontId="5" fillId="4" borderId="23" xfId="1" applyFont="1" applyFill="1" applyBorder="1" applyAlignment="1">
      <alignment horizontal="left" vertical="top"/>
    </xf>
    <xf numFmtId="0" fontId="0" fillId="4" borderId="5" xfId="0" applyFill="1" applyBorder="1"/>
    <xf numFmtId="0" fontId="5" fillId="4" borderId="6" xfId="1" applyFont="1" applyFill="1" applyBorder="1" applyAlignment="1">
      <alignment horizontal="left" vertical="top"/>
    </xf>
    <xf numFmtId="164" fontId="4" fillId="4" borderId="15" xfId="1" applyNumberFormat="1" applyFont="1" applyFill="1" applyBorder="1" applyAlignment="1">
      <alignment horizontal="right" vertical="top"/>
    </xf>
    <xf numFmtId="9" fontId="0" fillId="0" borderId="0" xfId="0" applyNumberFormat="1"/>
    <xf numFmtId="164" fontId="4" fillId="4" borderId="20" xfId="1" applyNumberFormat="1" applyFont="1" applyFill="1" applyBorder="1" applyAlignment="1">
      <alignment horizontal="right" vertical="top"/>
    </xf>
    <xf numFmtId="0" fontId="3" fillId="0" borderId="0" xfId="1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/>
    <xf numFmtId="165" fontId="3" fillId="0" borderId="9" xfId="1" applyNumberFormat="1" applyFont="1" applyBorder="1" applyAlignment="1">
      <alignment horizontal="right" vertical="top"/>
    </xf>
    <xf numFmtId="165" fontId="3" fillId="0" borderId="16" xfId="1" applyNumberFormat="1" applyFont="1" applyBorder="1" applyAlignment="1">
      <alignment horizontal="right" vertical="top"/>
    </xf>
    <xf numFmtId="165" fontId="3" fillId="0" borderId="21" xfId="1" applyNumberFormat="1" applyFont="1" applyBorder="1" applyAlignment="1">
      <alignment horizontal="right" vertical="top"/>
    </xf>
    <xf numFmtId="165" fontId="3" fillId="0" borderId="27" xfId="1" applyNumberFormat="1" applyFont="1" applyBorder="1" applyAlignment="1">
      <alignment horizontal="right" vertical="top"/>
    </xf>
    <xf numFmtId="165" fontId="3" fillId="4" borderId="16" xfId="1" applyNumberFormat="1" applyFont="1" applyFill="1" applyBorder="1" applyAlignment="1">
      <alignment horizontal="right" vertical="top"/>
    </xf>
    <xf numFmtId="0" fontId="3" fillId="5" borderId="12" xfId="1" applyFont="1" applyFill="1" applyBorder="1" applyAlignment="1">
      <alignment horizontal="left" vertical="top" wrapText="1"/>
    </xf>
    <xf numFmtId="0" fontId="3" fillId="5" borderId="5" xfId="1" applyFont="1" applyFill="1" applyBorder="1" applyAlignment="1">
      <alignment horizontal="left" vertical="top"/>
    </xf>
    <xf numFmtId="0" fontId="3" fillId="5" borderId="6" xfId="1" applyFont="1" applyFill="1" applyBorder="1" applyAlignment="1">
      <alignment horizontal="left" vertical="top"/>
    </xf>
    <xf numFmtId="0" fontId="3" fillId="5" borderId="12" xfId="1" applyFont="1" applyFill="1" applyBorder="1" applyAlignment="1">
      <alignment horizontal="left" vertical="top"/>
    </xf>
    <xf numFmtId="0" fontId="3" fillId="5" borderId="18" xfId="1" applyFont="1" applyFill="1" applyBorder="1" applyAlignment="1">
      <alignment horizontal="left" vertical="top" wrapText="1"/>
    </xf>
    <xf numFmtId="0" fontId="3" fillId="5" borderId="18" xfId="1" applyFont="1" applyFill="1" applyBorder="1" applyAlignment="1">
      <alignment horizontal="left" vertical="top"/>
    </xf>
    <xf numFmtId="0" fontId="3" fillId="5" borderId="23" xfId="1" applyFont="1" applyFill="1" applyBorder="1" applyAlignment="1">
      <alignment horizontal="left" vertical="top" wrapText="1"/>
    </xf>
    <xf numFmtId="0" fontId="3" fillId="5" borderId="23" xfId="1" applyFont="1" applyFill="1" applyBorder="1" applyAlignment="1">
      <alignment horizontal="left" vertical="top"/>
    </xf>
    <xf numFmtId="0" fontId="3" fillId="5" borderId="0" xfId="1" applyFont="1" applyFill="1" applyAlignment="1">
      <alignment horizontal="left" vertical="top" wrapText="1"/>
    </xf>
    <xf numFmtId="0" fontId="6" fillId="5" borderId="0" xfId="0" applyFont="1" applyFill="1" applyAlignment="1">
      <alignment wrapText="1"/>
    </xf>
    <xf numFmtId="0" fontId="3" fillId="5" borderId="31" xfId="1" applyFont="1" applyFill="1" applyBorder="1" applyAlignment="1">
      <alignment horizontal="center" vertical="center"/>
    </xf>
    <xf numFmtId="0" fontId="3" fillId="5" borderId="31" xfId="1" applyFont="1" applyFill="1" applyBorder="1" applyAlignment="1">
      <alignment horizontal="center" vertical="center" wrapText="1"/>
    </xf>
    <xf numFmtId="0" fontId="6" fillId="5" borderId="0" xfId="0" applyFont="1" applyFill="1"/>
    <xf numFmtId="0" fontId="3" fillId="0" borderId="0" xfId="1" applyFont="1"/>
    <xf numFmtId="0" fontId="3" fillId="0" borderId="0" xfId="1" applyFont="1" applyAlignment="1">
      <alignment horizontal="left" wrapText="1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164" fontId="3" fillId="0" borderId="7" xfId="1" applyNumberFormat="1" applyFont="1" applyBorder="1" applyAlignment="1">
      <alignment horizontal="right" vertical="top"/>
    </xf>
    <xf numFmtId="164" fontId="3" fillId="0" borderId="8" xfId="1" applyNumberFormat="1" applyFont="1" applyBorder="1" applyAlignment="1">
      <alignment horizontal="right" vertical="top"/>
    </xf>
    <xf numFmtId="165" fontId="3" fillId="0" borderId="8" xfId="1" applyNumberFormat="1" applyFont="1" applyBorder="1" applyAlignment="1">
      <alignment horizontal="right" vertical="top"/>
    </xf>
    <xf numFmtId="164" fontId="3" fillId="0" borderId="13" xfId="1" applyNumberFormat="1" applyFont="1" applyBorder="1" applyAlignment="1">
      <alignment horizontal="right" vertical="top"/>
    </xf>
    <xf numFmtId="164" fontId="3" fillId="0" borderId="14" xfId="1" applyNumberFormat="1" applyFont="1" applyBorder="1" applyAlignment="1">
      <alignment horizontal="right" vertical="top"/>
    </xf>
    <xf numFmtId="164" fontId="3" fillId="0" borderId="15" xfId="1" applyNumberFormat="1" applyFont="1" applyBorder="1" applyAlignment="1">
      <alignment horizontal="right" vertical="top"/>
    </xf>
    <xf numFmtId="165" fontId="3" fillId="0" borderId="15" xfId="1" applyNumberFormat="1" applyFont="1" applyBorder="1" applyAlignment="1">
      <alignment horizontal="right" vertical="top"/>
    </xf>
    <xf numFmtId="164" fontId="3" fillId="0" borderId="19" xfId="1" applyNumberFormat="1" applyFont="1" applyBorder="1" applyAlignment="1">
      <alignment horizontal="right" vertical="top"/>
    </xf>
    <xf numFmtId="164" fontId="3" fillId="0" borderId="20" xfId="1" applyNumberFormat="1" applyFont="1" applyBorder="1" applyAlignment="1">
      <alignment horizontal="right" vertical="top"/>
    </xf>
    <xf numFmtId="165" fontId="3" fillId="0" borderId="20" xfId="1" applyNumberFormat="1" applyFont="1" applyBorder="1" applyAlignment="1">
      <alignment horizontal="right" vertical="top"/>
    </xf>
    <xf numFmtId="164" fontId="3" fillId="0" borderId="24" xfId="1" applyNumberFormat="1" applyFont="1" applyBorder="1" applyAlignment="1">
      <alignment horizontal="right" vertical="top"/>
    </xf>
    <xf numFmtId="164" fontId="3" fillId="0" borderId="25" xfId="1" applyNumberFormat="1" applyFont="1" applyBorder="1" applyAlignment="1">
      <alignment horizontal="right" vertical="top"/>
    </xf>
    <xf numFmtId="164" fontId="3" fillId="0" borderId="26" xfId="1" applyNumberFormat="1" applyFont="1" applyBorder="1" applyAlignment="1">
      <alignment horizontal="right" vertical="top"/>
    </xf>
    <xf numFmtId="165" fontId="3" fillId="0" borderId="26" xfId="1" applyNumberFormat="1" applyFont="1" applyBorder="1" applyAlignment="1">
      <alignment horizontal="right" vertical="top"/>
    </xf>
    <xf numFmtId="164" fontId="3" fillId="0" borderId="19" xfId="1" quotePrefix="1" applyNumberFormat="1" applyFont="1" applyBorder="1" applyAlignment="1">
      <alignment horizontal="right" vertical="top"/>
    </xf>
    <xf numFmtId="0" fontId="8" fillId="0" borderId="13" xfId="1" quotePrefix="1" applyFont="1" applyBorder="1" applyAlignment="1">
      <alignment horizontal="right" vertical="top"/>
    </xf>
    <xf numFmtId="0" fontId="8" fillId="0" borderId="19" xfId="1" quotePrefix="1" applyFont="1" applyBorder="1" applyAlignment="1">
      <alignment horizontal="right" vertical="top"/>
    </xf>
    <xf numFmtId="0" fontId="8" fillId="0" borderId="13" xfId="1" applyFont="1" applyBorder="1" applyAlignment="1">
      <alignment horizontal="right" vertical="top"/>
    </xf>
    <xf numFmtId="164" fontId="3" fillId="0" borderId="30" xfId="1" applyNumberFormat="1" applyFont="1" applyBorder="1" applyAlignment="1">
      <alignment horizontal="right" vertical="top"/>
    </xf>
    <xf numFmtId="0" fontId="9" fillId="0" borderId="31" xfId="0" applyFont="1" applyBorder="1" applyAlignment="1">
      <alignment horizontal="center" vertical="center" wrapText="1"/>
    </xf>
    <xf numFmtId="0" fontId="3" fillId="0" borderId="31" xfId="1" applyFont="1" applyBorder="1" applyAlignment="1">
      <alignment horizontal="center" vertical="center"/>
    </xf>
    <xf numFmtId="164" fontId="3" fillId="0" borderId="31" xfId="1" applyNumberFormat="1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8" fillId="0" borderId="31" xfId="1" quotePrefix="1" applyFont="1" applyBorder="1" applyAlignment="1">
      <alignment horizontal="center" vertical="center"/>
    </xf>
    <xf numFmtId="164" fontId="3" fillId="0" borderId="31" xfId="1" quotePrefix="1" applyNumberFormat="1" applyFont="1" applyBorder="1" applyAlignment="1">
      <alignment horizontal="center" vertical="center"/>
    </xf>
    <xf numFmtId="0" fontId="8" fillId="0" borderId="31" xfId="1" applyFont="1" applyBorder="1" applyAlignment="1">
      <alignment horizontal="center" vertical="center"/>
    </xf>
    <xf numFmtId="0" fontId="1" fillId="0" borderId="0" xfId="2"/>
    <xf numFmtId="0" fontId="5" fillId="0" borderId="35" xfId="2" applyFont="1" applyBorder="1" applyAlignment="1">
      <alignment horizontal="left" wrapText="1"/>
    </xf>
    <xf numFmtId="0" fontId="5" fillId="0" borderId="36" xfId="2" applyFont="1" applyBorder="1" applyAlignment="1">
      <alignment horizontal="center" wrapText="1"/>
    </xf>
    <xf numFmtId="0" fontId="5" fillId="0" borderId="37" xfId="2" applyFont="1" applyBorder="1" applyAlignment="1">
      <alignment horizontal="center" wrapText="1"/>
    </xf>
    <xf numFmtId="0" fontId="5" fillId="0" borderId="38" xfId="2" applyFont="1" applyBorder="1" applyAlignment="1">
      <alignment horizontal="center" wrapText="1"/>
    </xf>
    <xf numFmtId="0" fontId="5" fillId="2" borderId="39" xfId="2" applyFont="1" applyFill="1" applyBorder="1" applyAlignment="1">
      <alignment horizontal="left" vertical="top" wrapText="1"/>
    </xf>
    <xf numFmtId="0" fontId="5" fillId="2" borderId="40" xfId="2" applyFont="1" applyFill="1" applyBorder="1" applyAlignment="1">
      <alignment horizontal="left" vertical="top" wrapText="1"/>
    </xf>
    <xf numFmtId="164" fontId="4" fillId="0" borderId="14" xfId="2" applyNumberFormat="1" applyFont="1" applyBorder="1" applyAlignment="1">
      <alignment horizontal="right" vertical="top"/>
    </xf>
    <xf numFmtId="166" fontId="4" fillId="0" borderId="41" xfId="2" applyNumberFormat="1" applyFont="1" applyBorder="1" applyAlignment="1">
      <alignment horizontal="right" vertical="top"/>
    </xf>
    <xf numFmtId="164" fontId="4" fillId="0" borderId="41" xfId="2" applyNumberFormat="1" applyFont="1" applyBorder="1" applyAlignment="1">
      <alignment horizontal="right" vertical="top"/>
    </xf>
    <xf numFmtId="164" fontId="4" fillId="0" borderId="42" xfId="2" applyNumberFormat="1" applyFont="1" applyBorder="1" applyAlignment="1">
      <alignment horizontal="right" vertical="top"/>
    </xf>
    <xf numFmtId="0" fontId="5" fillId="2" borderId="12" xfId="2" applyFont="1" applyFill="1" applyBorder="1" applyAlignment="1">
      <alignment horizontal="left" vertical="top" wrapText="1"/>
    </xf>
    <xf numFmtId="164" fontId="4" fillId="0" borderId="13" xfId="2" applyNumberFormat="1" applyFont="1" applyBorder="1" applyAlignment="1">
      <alignment horizontal="right" vertical="top"/>
    </xf>
    <xf numFmtId="166" fontId="4" fillId="0" borderId="15" xfId="2" applyNumberFormat="1" applyFont="1" applyBorder="1" applyAlignment="1">
      <alignment horizontal="right" vertical="top"/>
    </xf>
    <xf numFmtId="164" fontId="4" fillId="0" borderId="15" xfId="2" applyNumberFormat="1" applyFont="1" applyBorder="1" applyAlignment="1">
      <alignment horizontal="right" vertical="top"/>
    </xf>
    <xf numFmtId="0" fontId="4" fillId="0" borderId="15" xfId="2" applyFont="1" applyBorder="1" applyAlignment="1">
      <alignment horizontal="left" vertical="top" wrapText="1"/>
    </xf>
    <xf numFmtId="0" fontId="4" fillId="0" borderId="16" xfId="2" applyFont="1" applyBorder="1" applyAlignment="1">
      <alignment horizontal="left" vertical="top" wrapText="1"/>
    </xf>
    <xf numFmtId="0" fontId="5" fillId="2" borderId="18" xfId="2" applyFont="1" applyFill="1" applyBorder="1" applyAlignment="1">
      <alignment horizontal="left" vertical="top" wrapText="1"/>
    </xf>
    <xf numFmtId="164" fontId="4" fillId="0" borderId="19" xfId="2" applyNumberFormat="1" applyFont="1" applyBorder="1" applyAlignment="1">
      <alignment horizontal="right" vertical="top"/>
    </xf>
    <xf numFmtId="166" fontId="4" fillId="0" borderId="20" xfId="2" applyNumberFormat="1" applyFont="1" applyBorder="1" applyAlignment="1">
      <alignment horizontal="right" vertical="top"/>
    </xf>
    <xf numFmtId="0" fontId="4" fillId="0" borderId="20" xfId="2" applyFont="1" applyBorder="1" applyAlignment="1">
      <alignment horizontal="left" vertical="top" wrapText="1"/>
    </xf>
    <xf numFmtId="0" fontId="4" fillId="0" borderId="21" xfId="2" applyFont="1" applyBorder="1" applyAlignment="1">
      <alignment horizontal="left" vertical="top" wrapText="1"/>
    </xf>
    <xf numFmtId="164" fontId="4" fillId="0" borderId="16" xfId="2" applyNumberFormat="1" applyFont="1" applyBorder="1" applyAlignment="1">
      <alignment horizontal="right" vertical="top"/>
    </xf>
    <xf numFmtId="0" fontId="5" fillId="2" borderId="43" xfId="2" applyFont="1" applyFill="1" applyBorder="1" applyAlignment="1">
      <alignment horizontal="left" vertical="top" wrapText="1"/>
    </xf>
    <xf numFmtId="164" fontId="4" fillId="0" borderId="44" xfId="2" applyNumberFormat="1" applyFont="1" applyBorder="1" applyAlignment="1">
      <alignment horizontal="right" vertical="top"/>
    </xf>
    <xf numFmtId="166" fontId="4" fillId="0" borderId="45" xfId="2" applyNumberFormat="1" applyFont="1" applyBorder="1" applyAlignment="1">
      <alignment horizontal="right" vertical="top"/>
    </xf>
    <xf numFmtId="0" fontId="4" fillId="0" borderId="45" xfId="2" applyFont="1" applyBorder="1" applyAlignment="1">
      <alignment horizontal="left" vertical="top" wrapText="1"/>
    </xf>
    <xf numFmtId="0" fontId="4" fillId="0" borderId="46" xfId="2" applyFont="1" applyBorder="1" applyAlignment="1">
      <alignment horizontal="left" vertical="top" wrapText="1"/>
    </xf>
    <xf numFmtId="0" fontId="2" fillId="0" borderId="0" xfId="2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31" xfId="0" applyFont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3" xfId="1" applyFont="1" applyFill="1" applyBorder="1" applyAlignment="1">
      <alignment horizontal="center" vertical="center" wrapText="1"/>
    </xf>
    <xf numFmtId="0" fontId="3" fillId="5" borderId="34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left" wrapText="1"/>
    </xf>
    <xf numFmtId="0" fontId="5" fillId="0" borderId="1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0" fontId="5" fillId="0" borderId="36" xfId="2" applyFont="1" applyBorder="1" applyAlignment="1">
      <alignment horizontal="center" wrapText="1"/>
    </xf>
    <xf numFmtId="0" fontId="5" fillId="2" borderId="40" xfId="2" applyFont="1" applyFill="1" applyBorder="1" applyAlignment="1">
      <alignment horizontal="left" vertical="top"/>
    </xf>
    <xf numFmtId="166" fontId="4" fillId="0" borderId="14" xfId="2" applyNumberFormat="1" applyFont="1" applyBorder="1" applyAlignment="1">
      <alignment horizontal="right" vertical="top"/>
    </xf>
    <xf numFmtId="165" fontId="4" fillId="0" borderId="41" xfId="2" applyNumberFormat="1" applyFont="1" applyBorder="1" applyAlignment="1">
      <alignment horizontal="right" vertical="top"/>
    </xf>
    <xf numFmtId="166" fontId="4" fillId="0" borderId="42" xfId="2" applyNumberFormat="1" applyFont="1" applyBorder="1" applyAlignment="1">
      <alignment horizontal="right" vertical="top"/>
    </xf>
    <xf numFmtId="0" fontId="5" fillId="2" borderId="12" xfId="2" applyFont="1" applyFill="1" applyBorder="1" applyAlignment="1">
      <alignment horizontal="left" vertical="top"/>
    </xf>
    <xf numFmtId="166" fontId="4" fillId="0" borderId="13" xfId="2" applyNumberFormat="1" applyFont="1" applyBorder="1" applyAlignment="1">
      <alignment horizontal="right" vertical="top"/>
    </xf>
    <xf numFmtId="165" fontId="4" fillId="0" borderId="15" xfId="2" applyNumberFormat="1" applyFont="1" applyBorder="1" applyAlignment="1">
      <alignment horizontal="right" vertical="top"/>
    </xf>
    <xf numFmtId="166" fontId="4" fillId="0" borderId="16" xfId="2" applyNumberFormat="1" applyFont="1" applyBorder="1" applyAlignment="1">
      <alignment horizontal="right" vertical="top"/>
    </xf>
    <xf numFmtId="166" fontId="4" fillId="0" borderId="19" xfId="2" applyNumberFormat="1" applyFont="1" applyBorder="1" applyAlignment="1">
      <alignment horizontal="right" vertical="top"/>
    </xf>
    <xf numFmtId="165" fontId="4" fillId="0" borderId="20" xfId="2" applyNumberFormat="1" applyFont="1" applyBorder="1" applyAlignment="1">
      <alignment horizontal="right" vertical="top"/>
    </xf>
    <xf numFmtId="164" fontId="4" fillId="0" borderId="20" xfId="2" applyNumberFormat="1" applyFont="1" applyBorder="1" applyAlignment="1">
      <alignment horizontal="right" vertical="top"/>
    </xf>
    <xf numFmtId="166" fontId="4" fillId="0" borderId="21" xfId="2" applyNumberFormat="1" applyFont="1" applyBorder="1" applyAlignment="1">
      <alignment horizontal="right" vertical="top"/>
    </xf>
    <xf numFmtId="166" fontId="4" fillId="0" borderId="44" xfId="2" applyNumberFormat="1" applyFont="1" applyBorder="1" applyAlignment="1">
      <alignment horizontal="right" vertical="top"/>
    </xf>
    <xf numFmtId="165" fontId="4" fillId="0" borderId="45" xfId="2" applyNumberFormat="1" applyFont="1" applyBorder="1" applyAlignment="1">
      <alignment horizontal="right" vertical="top"/>
    </xf>
    <xf numFmtId="164" fontId="4" fillId="0" borderId="45" xfId="2" applyNumberFormat="1" applyFont="1" applyBorder="1" applyAlignment="1">
      <alignment horizontal="right" vertical="top"/>
    </xf>
    <xf numFmtId="166" fontId="4" fillId="0" borderId="46" xfId="2" applyNumberFormat="1" applyFont="1" applyBorder="1" applyAlignment="1">
      <alignment horizontal="right" vertical="top"/>
    </xf>
  </cellXfs>
  <cellStyles count="3">
    <cellStyle name="Normal" xfId="0" builtinId="0"/>
    <cellStyle name="Normal_Hoja1" xfId="2" xr:uid="{5A2ADA01-8F7D-4612-A39A-A6BC35B61F0A}"/>
    <cellStyle name="Normal_Hoja10" xfId="1" xr:uid="{305900F8-051B-40BA-828B-224DFE7FF5EC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6D1A1-31DF-4A1A-965E-E31495E1E542}">
  <dimension ref="A1:K93"/>
  <sheetViews>
    <sheetView workbookViewId="0">
      <selection activeCell="N10" sqref="N10"/>
    </sheetView>
  </sheetViews>
  <sheetFormatPr baseColWidth="10" defaultColWidth="9.140625" defaultRowHeight="13.5"/>
  <sheetData>
    <row r="1" spans="1:11" ht="15">
      <c r="A1" s="129" t="s">
        <v>64</v>
      </c>
      <c r="B1" s="129"/>
      <c r="C1" s="129"/>
      <c r="D1" s="129"/>
      <c r="E1" s="129"/>
      <c r="F1" s="129"/>
      <c r="G1" s="129"/>
      <c r="H1" s="129"/>
      <c r="I1" s="129"/>
      <c r="J1" s="129"/>
      <c r="K1" s="92"/>
    </row>
    <row r="2" spans="1:11" ht="72.75">
      <c r="A2" s="130" t="s">
        <v>1</v>
      </c>
      <c r="B2" s="130"/>
      <c r="C2" s="131" t="s">
        <v>65</v>
      </c>
      <c r="D2" s="132" t="s">
        <v>66</v>
      </c>
      <c r="E2" s="132" t="s">
        <v>67</v>
      </c>
      <c r="F2" s="132" t="s">
        <v>33</v>
      </c>
      <c r="G2" s="132" t="s">
        <v>68</v>
      </c>
      <c r="H2" s="132"/>
      <c r="I2" s="132" t="s">
        <v>69</v>
      </c>
      <c r="J2" s="133" t="s">
        <v>70</v>
      </c>
      <c r="K2" s="92"/>
    </row>
    <row r="3" spans="1:11" ht="24.75">
      <c r="A3" s="93"/>
      <c r="B3" s="93"/>
      <c r="C3" s="134"/>
      <c r="D3" s="95"/>
      <c r="E3" s="95"/>
      <c r="F3" s="95"/>
      <c r="G3" s="95" t="s">
        <v>35</v>
      </c>
      <c r="H3" s="95" t="s">
        <v>36</v>
      </c>
      <c r="I3" s="95"/>
      <c r="J3" s="96"/>
      <c r="K3" s="92"/>
    </row>
    <row r="4" spans="1:11">
      <c r="A4" s="97" t="s">
        <v>7</v>
      </c>
      <c r="B4" s="135" t="s">
        <v>38</v>
      </c>
      <c r="C4" s="136">
        <v>30</v>
      </c>
      <c r="D4" s="137">
        <v>4.2666666666666666</v>
      </c>
      <c r="E4" s="101">
        <v>0.69149180728352089</v>
      </c>
      <c r="F4" s="101">
        <v>0.12624855372639984</v>
      </c>
      <c r="G4" s="137">
        <v>4.0084593823090762</v>
      </c>
      <c r="H4" s="137">
        <v>4.524873951024257</v>
      </c>
      <c r="I4" s="100">
        <v>3</v>
      </c>
      <c r="J4" s="138">
        <v>5</v>
      </c>
      <c r="K4" s="92"/>
    </row>
    <row r="5" spans="1:11">
      <c r="A5" s="103"/>
      <c r="B5" s="139" t="s">
        <v>39</v>
      </c>
      <c r="C5" s="140">
        <v>16</v>
      </c>
      <c r="D5" s="141">
        <v>4.25</v>
      </c>
      <c r="E5" s="106">
        <v>0.99999999999999989</v>
      </c>
      <c r="F5" s="106">
        <v>0.24999999999999997</v>
      </c>
      <c r="G5" s="141">
        <v>3.7171376136100611</v>
      </c>
      <c r="H5" s="141">
        <v>4.7828623863899384</v>
      </c>
      <c r="I5" s="105">
        <v>2</v>
      </c>
      <c r="J5" s="142">
        <v>5</v>
      </c>
      <c r="K5" s="92"/>
    </row>
    <row r="6" spans="1:11">
      <c r="A6" s="103"/>
      <c r="B6" s="139" t="s">
        <v>40</v>
      </c>
      <c r="C6" s="140">
        <v>27</v>
      </c>
      <c r="D6" s="141">
        <v>4.333333333333333</v>
      </c>
      <c r="E6" s="106">
        <v>1</v>
      </c>
      <c r="F6" s="106">
        <v>0.19245008972987526</v>
      </c>
      <c r="G6" s="141">
        <v>3.9377465084241443</v>
      </c>
      <c r="H6" s="141">
        <v>4.7289201582425218</v>
      </c>
      <c r="I6" s="105">
        <v>1</v>
      </c>
      <c r="J6" s="142">
        <v>5</v>
      </c>
      <c r="K6" s="92"/>
    </row>
    <row r="7" spans="1:11">
      <c r="A7" s="103"/>
      <c r="B7" s="139" t="s">
        <v>41</v>
      </c>
      <c r="C7" s="140">
        <v>22</v>
      </c>
      <c r="D7" s="141">
        <v>4</v>
      </c>
      <c r="E7" s="106">
        <v>1.023532631438318</v>
      </c>
      <c r="F7" s="106">
        <v>0.21821789023599236</v>
      </c>
      <c r="G7" s="141">
        <v>3.5461910542979869</v>
      </c>
      <c r="H7" s="141">
        <v>4.4538089457020131</v>
      </c>
      <c r="I7" s="105">
        <v>2</v>
      </c>
      <c r="J7" s="142">
        <v>5</v>
      </c>
      <c r="K7" s="92"/>
    </row>
    <row r="8" spans="1:11">
      <c r="A8" s="109"/>
      <c r="B8" s="109" t="s">
        <v>10</v>
      </c>
      <c r="C8" s="143">
        <v>95</v>
      </c>
      <c r="D8" s="144">
        <v>4.2210526315789476</v>
      </c>
      <c r="E8" s="145">
        <v>0.91301403322184616</v>
      </c>
      <c r="F8" s="145">
        <v>9.3673263323556993E-2</v>
      </c>
      <c r="G8" s="144">
        <v>4.0350621713739239</v>
      </c>
      <c r="H8" s="144">
        <v>4.4070430917839714</v>
      </c>
      <c r="I8" s="111">
        <v>1</v>
      </c>
      <c r="J8" s="146">
        <v>5</v>
      </c>
      <c r="K8" s="92"/>
    </row>
    <row r="9" spans="1:11">
      <c r="A9" s="109" t="s">
        <v>11</v>
      </c>
      <c r="B9" s="139" t="s">
        <v>38</v>
      </c>
      <c r="C9" s="140">
        <v>30</v>
      </c>
      <c r="D9" s="141">
        <v>3.9666666666666668</v>
      </c>
      <c r="E9" s="106">
        <v>0.96430547933280175</v>
      </c>
      <c r="F9" s="106">
        <v>0.17605728778546909</v>
      </c>
      <c r="G9" s="141">
        <v>3.6065890829743728</v>
      </c>
      <c r="H9" s="141">
        <v>4.3267442503589608</v>
      </c>
      <c r="I9" s="105">
        <v>2</v>
      </c>
      <c r="J9" s="142">
        <v>5</v>
      </c>
      <c r="K9" s="92"/>
    </row>
    <row r="10" spans="1:11">
      <c r="A10" s="103"/>
      <c r="B10" s="139" t="s">
        <v>39</v>
      </c>
      <c r="C10" s="140">
        <v>16</v>
      </c>
      <c r="D10" s="141">
        <v>4.3125</v>
      </c>
      <c r="E10" s="106">
        <v>0.87321245982864903</v>
      </c>
      <c r="F10" s="106">
        <v>0.21830311495716226</v>
      </c>
      <c r="G10" s="141">
        <v>3.8471979248302777</v>
      </c>
      <c r="H10" s="141">
        <v>4.7778020751697223</v>
      </c>
      <c r="I10" s="105">
        <v>2</v>
      </c>
      <c r="J10" s="142">
        <v>5</v>
      </c>
      <c r="K10" s="92"/>
    </row>
    <row r="11" spans="1:11">
      <c r="A11" s="103"/>
      <c r="B11" s="139" t="s">
        <v>40</v>
      </c>
      <c r="C11" s="140">
        <v>27</v>
      </c>
      <c r="D11" s="141">
        <v>4</v>
      </c>
      <c r="E11" s="106">
        <v>0.91986621100779986</v>
      </c>
      <c r="F11" s="106">
        <v>0.17702833484793146</v>
      </c>
      <c r="G11" s="141">
        <v>3.6361130462461784</v>
      </c>
      <c r="H11" s="141">
        <v>4.3638869537538216</v>
      </c>
      <c r="I11" s="105">
        <v>2</v>
      </c>
      <c r="J11" s="142">
        <v>5</v>
      </c>
      <c r="K11" s="92"/>
    </row>
    <row r="12" spans="1:11">
      <c r="A12" s="103"/>
      <c r="B12" s="139" t="s">
        <v>41</v>
      </c>
      <c r="C12" s="140">
        <v>22</v>
      </c>
      <c r="D12" s="141">
        <v>3.9090909090909092</v>
      </c>
      <c r="E12" s="106">
        <v>0.92113237294367667</v>
      </c>
      <c r="F12" s="106">
        <v>0.19638608176993516</v>
      </c>
      <c r="G12" s="141">
        <v>3.5006836945303492</v>
      </c>
      <c r="H12" s="141">
        <v>4.3174981236514691</v>
      </c>
      <c r="I12" s="105">
        <v>2</v>
      </c>
      <c r="J12" s="142">
        <v>5</v>
      </c>
      <c r="K12" s="92"/>
    </row>
    <row r="13" spans="1:11">
      <c r="A13" s="109"/>
      <c r="B13" s="109" t="s">
        <v>10</v>
      </c>
      <c r="C13" s="143">
        <v>95</v>
      </c>
      <c r="D13" s="144">
        <v>4.0210526315789474</v>
      </c>
      <c r="E13" s="145">
        <v>0.92228840470634077</v>
      </c>
      <c r="F13" s="145">
        <v>9.4624793760785725E-2</v>
      </c>
      <c r="G13" s="144">
        <v>3.8331728853851565</v>
      </c>
      <c r="H13" s="144">
        <v>4.2089323777727383</v>
      </c>
      <c r="I13" s="111">
        <v>2</v>
      </c>
      <c r="J13" s="146">
        <v>5</v>
      </c>
      <c r="K13" s="92"/>
    </row>
    <row r="14" spans="1:11">
      <c r="A14" s="109" t="s">
        <v>12</v>
      </c>
      <c r="B14" s="139" t="s">
        <v>38</v>
      </c>
      <c r="C14" s="140">
        <v>30</v>
      </c>
      <c r="D14" s="141">
        <v>4.2</v>
      </c>
      <c r="E14" s="106">
        <v>0.84690104457979298</v>
      </c>
      <c r="F14" s="106">
        <v>0.15462226869701365</v>
      </c>
      <c r="G14" s="141">
        <v>3.8837619527270912</v>
      </c>
      <c r="H14" s="141">
        <v>4.5162380472729087</v>
      </c>
      <c r="I14" s="105">
        <v>2</v>
      </c>
      <c r="J14" s="142">
        <v>5</v>
      </c>
      <c r="K14" s="92"/>
    </row>
    <row r="15" spans="1:11">
      <c r="A15" s="103"/>
      <c r="B15" s="139" t="s">
        <v>39</v>
      </c>
      <c r="C15" s="140">
        <v>16</v>
      </c>
      <c r="D15" s="141">
        <v>4.1875</v>
      </c>
      <c r="E15" s="106">
        <v>0.75</v>
      </c>
      <c r="F15" s="106">
        <v>0.1875</v>
      </c>
      <c r="G15" s="141">
        <v>3.7878532102075457</v>
      </c>
      <c r="H15" s="141">
        <v>4.5871467897924543</v>
      </c>
      <c r="I15" s="105">
        <v>3</v>
      </c>
      <c r="J15" s="142">
        <v>5</v>
      </c>
      <c r="K15" s="92"/>
    </row>
    <row r="16" spans="1:11">
      <c r="A16" s="103"/>
      <c r="B16" s="139" t="s">
        <v>40</v>
      </c>
      <c r="C16" s="140">
        <v>27</v>
      </c>
      <c r="D16" s="141">
        <v>4.1481481481481479</v>
      </c>
      <c r="E16" s="106">
        <v>1.0635102872347455</v>
      </c>
      <c r="F16" s="106">
        <v>0.20467265020697217</v>
      </c>
      <c r="G16" s="141">
        <v>3.7274374903626954</v>
      </c>
      <c r="H16" s="141">
        <v>4.5688588059336004</v>
      </c>
      <c r="I16" s="105">
        <v>1</v>
      </c>
      <c r="J16" s="142">
        <v>5</v>
      </c>
      <c r="K16" s="92"/>
    </row>
    <row r="17" spans="1:11">
      <c r="A17" s="103"/>
      <c r="B17" s="139" t="s">
        <v>41</v>
      </c>
      <c r="C17" s="140">
        <v>22</v>
      </c>
      <c r="D17" s="141">
        <v>4.3181818181818183</v>
      </c>
      <c r="E17" s="106">
        <v>0.64633498880140916</v>
      </c>
      <c r="F17" s="106">
        <v>0.13779908261815588</v>
      </c>
      <c r="G17" s="141">
        <v>4.0316129381783421</v>
      </c>
      <c r="H17" s="141">
        <v>4.6047506981852946</v>
      </c>
      <c r="I17" s="105">
        <v>3</v>
      </c>
      <c r="J17" s="142">
        <v>5</v>
      </c>
      <c r="K17" s="92"/>
    </row>
    <row r="18" spans="1:11">
      <c r="A18" s="109"/>
      <c r="B18" s="109" t="s">
        <v>10</v>
      </c>
      <c r="C18" s="143">
        <v>95</v>
      </c>
      <c r="D18" s="144">
        <v>4.2105263157894735</v>
      </c>
      <c r="E18" s="145">
        <v>0.84921411532181568</v>
      </c>
      <c r="F18" s="145">
        <v>8.7127529860532849E-2</v>
      </c>
      <c r="G18" s="144">
        <v>4.037532562819492</v>
      </c>
      <c r="H18" s="144">
        <v>4.3835200687594549</v>
      </c>
      <c r="I18" s="111">
        <v>1</v>
      </c>
      <c r="J18" s="146">
        <v>5</v>
      </c>
      <c r="K18" s="92"/>
    </row>
    <row r="19" spans="1:11">
      <c r="A19" s="109" t="s">
        <v>13</v>
      </c>
      <c r="B19" s="139" t="s">
        <v>38</v>
      </c>
      <c r="C19" s="140">
        <v>30</v>
      </c>
      <c r="D19" s="141">
        <v>4.4666666666666668</v>
      </c>
      <c r="E19" s="106">
        <v>0.62881022482985649</v>
      </c>
      <c r="F19" s="106">
        <v>0.11480451484306917</v>
      </c>
      <c r="G19" s="141">
        <v>4.2318650698589808</v>
      </c>
      <c r="H19" s="141">
        <v>4.7014682634743528</v>
      </c>
      <c r="I19" s="105">
        <v>3</v>
      </c>
      <c r="J19" s="142">
        <v>5</v>
      </c>
      <c r="K19" s="92"/>
    </row>
    <row r="20" spans="1:11">
      <c r="A20" s="103"/>
      <c r="B20" s="139" t="s">
        <v>39</v>
      </c>
      <c r="C20" s="140">
        <v>16</v>
      </c>
      <c r="D20" s="141">
        <v>4.375</v>
      </c>
      <c r="E20" s="106">
        <v>0.61913918736689044</v>
      </c>
      <c r="F20" s="106">
        <v>0.15478479684172261</v>
      </c>
      <c r="G20" s="141">
        <v>4.0450840151121517</v>
      </c>
      <c r="H20" s="141">
        <v>4.7049159848878483</v>
      </c>
      <c r="I20" s="105">
        <v>3</v>
      </c>
      <c r="J20" s="142">
        <v>5</v>
      </c>
      <c r="K20" s="92"/>
    </row>
    <row r="21" spans="1:11">
      <c r="A21" s="103"/>
      <c r="B21" s="139" t="s">
        <v>40</v>
      </c>
      <c r="C21" s="140">
        <v>27</v>
      </c>
      <c r="D21" s="141">
        <v>4.3703703703703702</v>
      </c>
      <c r="E21" s="106">
        <v>0.68770231418432282</v>
      </c>
      <c r="F21" s="106">
        <v>0.13234837207221578</v>
      </c>
      <c r="G21" s="141">
        <v>4.0983243954194926</v>
      </c>
      <c r="H21" s="141">
        <v>4.6424163453212479</v>
      </c>
      <c r="I21" s="105">
        <v>3</v>
      </c>
      <c r="J21" s="142">
        <v>5</v>
      </c>
      <c r="K21" s="92"/>
    </row>
    <row r="22" spans="1:11">
      <c r="A22" s="103"/>
      <c r="B22" s="139" t="s">
        <v>41</v>
      </c>
      <c r="C22" s="140">
        <v>22</v>
      </c>
      <c r="D22" s="141">
        <v>4.2727272727272725</v>
      </c>
      <c r="E22" s="106">
        <v>0.82703245642639922</v>
      </c>
      <c r="F22" s="106">
        <v>0.17632391215944848</v>
      </c>
      <c r="G22" s="141">
        <v>3.9060416238439535</v>
      </c>
      <c r="H22" s="141">
        <v>4.6394129216105915</v>
      </c>
      <c r="I22" s="105">
        <v>2</v>
      </c>
      <c r="J22" s="142">
        <v>5</v>
      </c>
      <c r="K22" s="92"/>
    </row>
    <row r="23" spans="1:11">
      <c r="A23" s="109"/>
      <c r="B23" s="109" t="s">
        <v>10</v>
      </c>
      <c r="C23" s="143">
        <v>95</v>
      </c>
      <c r="D23" s="144">
        <v>4.3789473684210529</v>
      </c>
      <c r="E23" s="145">
        <v>0.68694431885011464</v>
      </c>
      <c r="F23" s="145">
        <v>7.0479000022809934E-2</v>
      </c>
      <c r="G23" s="144">
        <v>4.2390096617164783</v>
      </c>
      <c r="H23" s="144">
        <v>4.5188850751256275</v>
      </c>
      <c r="I23" s="111">
        <v>2</v>
      </c>
      <c r="J23" s="146">
        <v>5</v>
      </c>
      <c r="K23" s="92"/>
    </row>
    <row r="24" spans="1:11">
      <c r="A24" s="109" t="s">
        <v>14</v>
      </c>
      <c r="B24" s="139" t="s">
        <v>38</v>
      </c>
      <c r="C24" s="140">
        <v>30</v>
      </c>
      <c r="D24" s="141">
        <v>2.8666666666666667</v>
      </c>
      <c r="E24" s="106">
        <v>1.2242755305537407</v>
      </c>
      <c r="F24" s="106">
        <v>0.22352110822862967</v>
      </c>
      <c r="G24" s="141">
        <v>2.4095146704751658</v>
      </c>
      <c r="H24" s="141">
        <v>3.3238186628581676</v>
      </c>
      <c r="I24" s="105">
        <v>1</v>
      </c>
      <c r="J24" s="142">
        <v>5</v>
      </c>
      <c r="K24" s="92"/>
    </row>
    <row r="25" spans="1:11">
      <c r="A25" s="103"/>
      <c r="B25" s="139" t="s">
        <v>39</v>
      </c>
      <c r="C25" s="140">
        <v>16</v>
      </c>
      <c r="D25" s="141">
        <v>2.9375</v>
      </c>
      <c r="E25" s="106">
        <v>0.8539125638299665</v>
      </c>
      <c r="F25" s="106">
        <v>0.21347814095749162</v>
      </c>
      <c r="G25" s="141">
        <v>2.4824821134692132</v>
      </c>
      <c r="H25" s="141">
        <v>3.3925178865307868</v>
      </c>
      <c r="I25" s="105">
        <v>1</v>
      </c>
      <c r="J25" s="142">
        <v>4</v>
      </c>
      <c r="K25" s="92"/>
    </row>
    <row r="26" spans="1:11">
      <c r="A26" s="103"/>
      <c r="B26" s="139" t="s">
        <v>40</v>
      </c>
      <c r="C26" s="140">
        <v>27</v>
      </c>
      <c r="D26" s="141">
        <v>3.1851851851851851</v>
      </c>
      <c r="E26" s="106">
        <v>1.2101187811068235</v>
      </c>
      <c r="F26" s="106">
        <v>0.23288746800781543</v>
      </c>
      <c r="G26" s="141">
        <v>2.706478138804159</v>
      </c>
      <c r="H26" s="141">
        <v>3.6638922315662112</v>
      </c>
      <c r="I26" s="105">
        <v>1</v>
      </c>
      <c r="J26" s="142">
        <v>5</v>
      </c>
      <c r="K26" s="92"/>
    </row>
    <row r="27" spans="1:11">
      <c r="A27" s="103"/>
      <c r="B27" s="139" t="s">
        <v>41</v>
      </c>
      <c r="C27" s="140">
        <v>22</v>
      </c>
      <c r="D27" s="141">
        <v>3.3636363636363638</v>
      </c>
      <c r="E27" s="106">
        <v>0.90213791287852085</v>
      </c>
      <c r="F27" s="106">
        <v>0.19233644927725591</v>
      </c>
      <c r="G27" s="141">
        <v>2.9636508208736383</v>
      </c>
      <c r="H27" s="141">
        <v>3.7636219063990892</v>
      </c>
      <c r="I27" s="105">
        <v>2</v>
      </c>
      <c r="J27" s="142">
        <v>5</v>
      </c>
      <c r="K27" s="92"/>
    </row>
    <row r="28" spans="1:11">
      <c r="A28" s="109"/>
      <c r="B28" s="109" t="s">
        <v>10</v>
      </c>
      <c r="C28" s="143">
        <v>95</v>
      </c>
      <c r="D28" s="144">
        <v>3.0842105263157893</v>
      </c>
      <c r="E28" s="145">
        <v>1.0979977705548116</v>
      </c>
      <c r="F28" s="145">
        <v>0.11265219432269989</v>
      </c>
      <c r="G28" s="144">
        <v>2.8605369537104068</v>
      </c>
      <c r="H28" s="144">
        <v>3.3078840989211717</v>
      </c>
      <c r="I28" s="111">
        <v>1</v>
      </c>
      <c r="J28" s="146">
        <v>5</v>
      </c>
      <c r="K28" s="92"/>
    </row>
    <row r="29" spans="1:11">
      <c r="A29" s="109" t="s">
        <v>15</v>
      </c>
      <c r="B29" s="139" t="s">
        <v>38</v>
      </c>
      <c r="C29" s="140">
        <v>30</v>
      </c>
      <c r="D29" s="141">
        <v>3.7333333333333334</v>
      </c>
      <c r="E29" s="106">
        <v>1.1426929274467317</v>
      </c>
      <c r="F29" s="106">
        <v>0.20862623088806304</v>
      </c>
      <c r="G29" s="141">
        <v>3.3066447817946871</v>
      </c>
      <c r="H29" s="141">
        <v>4.1600218848719797</v>
      </c>
      <c r="I29" s="105">
        <v>1</v>
      </c>
      <c r="J29" s="142">
        <v>5</v>
      </c>
      <c r="K29" s="92"/>
    </row>
    <row r="30" spans="1:11">
      <c r="A30" s="103"/>
      <c r="B30" s="139" t="s">
        <v>39</v>
      </c>
      <c r="C30" s="140">
        <v>16</v>
      </c>
      <c r="D30" s="141">
        <v>3.375</v>
      </c>
      <c r="E30" s="106">
        <v>1.5438048235879214</v>
      </c>
      <c r="F30" s="106">
        <v>0.38595120589698034</v>
      </c>
      <c r="G30" s="141">
        <v>2.5523644775826417</v>
      </c>
      <c r="H30" s="141">
        <v>4.1976355224173583</v>
      </c>
      <c r="I30" s="105">
        <v>1</v>
      </c>
      <c r="J30" s="142">
        <v>5</v>
      </c>
      <c r="K30" s="92"/>
    </row>
    <row r="31" spans="1:11">
      <c r="A31" s="103"/>
      <c r="B31" s="139" t="s">
        <v>40</v>
      </c>
      <c r="C31" s="140">
        <v>27</v>
      </c>
      <c r="D31" s="141">
        <v>3.7777777777777777</v>
      </c>
      <c r="E31" s="106">
        <v>1.1208970766356099</v>
      </c>
      <c r="F31" s="106">
        <v>0.21571674297647797</v>
      </c>
      <c r="G31" s="141">
        <v>3.3343656621815052</v>
      </c>
      <c r="H31" s="141">
        <v>4.2211898933740502</v>
      </c>
      <c r="I31" s="105">
        <v>1</v>
      </c>
      <c r="J31" s="142">
        <v>5</v>
      </c>
      <c r="K31" s="92"/>
    </row>
    <row r="32" spans="1:11">
      <c r="A32" s="103"/>
      <c r="B32" s="139" t="s">
        <v>41</v>
      </c>
      <c r="C32" s="140">
        <v>22</v>
      </c>
      <c r="D32" s="141">
        <v>3.1818181818181817</v>
      </c>
      <c r="E32" s="106">
        <v>1.3322506426689291</v>
      </c>
      <c r="F32" s="106">
        <v>0.28403679138223809</v>
      </c>
      <c r="G32" s="141">
        <v>2.5911313380476799</v>
      </c>
      <c r="H32" s="141">
        <v>3.7725050255886834</v>
      </c>
      <c r="I32" s="105">
        <v>2</v>
      </c>
      <c r="J32" s="142">
        <v>5</v>
      </c>
      <c r="K32" s="92"/>
    </row>
    <row r="33" spans="1:11">
      <c r="A33" s="109"/>
      <c r="B33" s="109" t="s">
        <v>10</v>
      </c>
      <c r="C33" s="143">
        <v>95</v>
      </c>
      <c r="D33" s="144">
        <v>3.5578947368421052</v>
      </c>
      <c r="E33" s="145">
        <v>1.2608321253744528</v>
      </c>
      <c r="F33" s="145">
        <v>0.12935864662477037</v>
      </c>
      <c r="G33" s="144">
        <v>3.3010501115605431</v>
      </c>
      <c r="H33" s="144">
        <v>3.8147393621236674</v>
      </c>
      <c r="I33" s="111">
        <v>1</v>
      </c>
      <c r="J33" s="146">
        <v>5</v>
      </c>
      <c r="K33" s="92"/>
    </row>
    <row r="34" spans="1:11">
      <c r="A34" s="109" t="s">
        <v>16</v>
      </c>
      <c r="B34" s="139" t="s">
        <v>38</v>
      </c>
      <c r="C34" s="140">
        <v>30</v>
      </c>
      <c r="D34" s="141">
        <v>4.4333333333333336</v>
      </c>
      <c r="E34" s="106">
        <v>0.62606231557929248</v>
      </c>
      <c r="F34" s="106">
        <v>0.11430281754889883</v>
      </c>
      <c r="G34" s="141">
        <v>4.1995578227030625</v>
      </c>
      <c r="H34" s="141">
        <v>4.6671088439636046</v>
      </c>
      <c r="I34" s="105">
        <v>3</v>
      </c>
      <c r="J34" s="142">
        <v>5</v>
      </c>
      <c r="K34" s="92"/>
    </row>
    <row r="35" spans="1:11">
      <c r="A35" s="103"/>
      <c r="B35" s="139" t="s">
        <v>39</v>
      </c>
      <c r="C35" s="140">
        <v>16</v>
      </c>
      <c r="D35" s="141">
        <v>3.9375</v>
      </c>
      <c r="E35" s="106">
        <v>1.1236102527122114</v>
      </c>
      <c r="F35" s="106">
        <v>0.28090256317805284</v>
      </c>
      <c r="G35" s="141">
        <v>3.3387703593675688</v>
      </c>
      <c r="H35" s="141">
        <v>4.5362296406324312</v>
      </c>
      <c r="I35" s="105">
        <v>2</v>
      </c>
      <c r="J35" s="142">
        <v>5</v>
      </c>
      <c r="K35" s="92"/>
    </row>
    <row r="36" spans="1:11">
      <c r="A36" s="103"/>
      <c r="B36" s="139" t="s">
        <v>40</v>
      </c>
      <c r="C36" s="140">
        <v>27</v>
      </c>
      <c r="D36" s="141">
        <v>4.333333333333333</v>
      </c>
      <c r="E36" s="106">
        <v>0.73379938570534275</v>
      </c>
      <c r="F36" s="106">
        <v>0.14121975762272054</v>
      </c>
      <c r="G36" s="141">
        <v>4.043051964221843</v>
      </c>
      <c r="H36" s="141">
        <v>4.6236147024448231</v>
      </c>
      <c r="I36" s="105">
        <v>2</v>
      </c>
      <c r="J36" s="142">
        <v>5</v>
      </c>
      <c r="K36" s="92"/>
    </row>
    <row r="37" spans="1:11">
      <c r="A37" s="103"/>
      <c r="B37" s="139" t="s">
        <v>41</v>
      </c>
      <c r="C37" s="140">
        <v>22</v>
      </c>
      <c r="D37" s="141">
        <v>4</v>
      </c>
      <c r="E37" s="106">
        <v>1.0690449676496976</v>
      </c>
      <c r="F37" s="106">
        <v>0.22792115291927589</v>
      </c>
      <c r="G37" s="141">
        <v>3.5260120148828018</v>
      </c>
      <c r="H37" s="141">
        <v>4.4739879851171978</v>
      </c>
      <c r="I37" s="105">
        <v>2</v>
      </c>
      <c r="J37" s="142">
        <v>5</v>
      </c>
      <c r="K37" s="92"/>
    </row>
    <row r="38" spans="1:11">
      <c r="A38" s="109"/>
      <c r="B38" s="109" t="s">
        <v>10</v>
      </c>
      <c r="C38" s="143">
        <v>95</v>
      </c>
      <c r="D38" s="144">
        <v>4.2210526315789476</v>
      </c>
      <c r="E38" s="145">
        <v>0.87736243230832478</v>
      </c>
      <c r="F38" s="145">
        <v>9.0015486248111773E-2</v>
      </c>
      <c r="G38" s="144">
        <v>4.0423247735023411</v>
      </c>
      <c r="H38" s="144">
        <v>4.3997804896555541</v>
      </c>
      <c r="I38" s="111">
        <v>2</v>
      </c>
      <c r="J38" s="146">
        <v>5</v>
      </c>
      <c r="K38" s="92"/>
    </row>
    <row r="39" spans="1:11">
      <c r="A39" s="109" t="s">
        <v>17</v>
      </c>
      <c r="B39" s="139" t="s">
        <v>38</v>
      </c>
      <c r="C39" s="140">
        <v>30</v>
      </c>
      <c r="D39" s="141">
        <v>3.8</v>
      </c>
      <c r="E39" s="106">
        <v>1.0954451150103321</v>
      </c>
      <c r="F39" s="106">
        <v>0.19999999999999998</v>
      </c>
      <c r="G39" s="141">
        <v>3.3909540715734994</v>
      </c>
      <c r="H39" s="141">
        <v>4.2090459284265007</v>
      </c>
      <c r="I39" s="105">
        <v>1</v>
      </c>
      <c r="J39" s="142">
        <v>5</v>
      </c>
      <c r="K39" s="92"/>
    </row>
    <row r="40" spans="1:11">
      <c r="A40" s="103"/>
      <c r="B40" s="139" t="s">
        <v>39</v>
      </c>
      <c r="C40" s="140">
        <v>16</v>
      </c>
      <c r="D40" s="141">
        <v>3.5</v>
      </c>
      <c r="E40" s="106">
        <v>0.966091783079296</v>
      </c>
      <c r="F40" s="106">
        <v>0.241522945769824</v>
      </c>
      <c r="G40" s="141">
        <v>2.9852060269966554</v>
      </c>
      <c r="H40" s="141">
        <v>4.0147939730033446</v>
      </c>
      <c r="I40" s="105">
        <v>2</v>
      </c>
      <c r="J40" s="142">
        <v>5</v>
      </c>
      <c r="K40" s="92"/>
    </row>
    <row r="41" spans="1:11">
      <c r="A41" s="103"/>
      <c r="B41" s="139" t="s">
        <v>40</v>
      </c>
      <c r="C41" s="140">
        <v>27</v>
      </c>
      <c r="D41" s="141">
        <v>3.9629629629629628</v>
      </c>
      <c r="E41" s="106">
        <v>0.93978235948057853</v>
      </c>
      <c r="F41" s="106">
        <v>0.18086119940859122</v>
      </c>
      <c r="G41" s="141">
        <v>3.5911974432703748</v>
      </c>
      <c r="H41" s="141">
        <v>4.3347284826555512</v>
      </c>
      <c r="I41" s="105">
        <v>2</v>
      </c>
      <c r="J41" s="142">
        <v>5</v>
      </c>
      <c r="K41" s="92"/>
    </row>
    <row r="42" spans="1:11">
      <c r="A42" s="103"/>
      <c r="B42" s="139" t="s">
        <v>41</v>
      </c>
      <c r="C42" s="140">
        <v>22</v>
      </c>
      <c r="D42" s="141">
        <v>4</v>
      </c>
      <c r="E42" s="106">
        <v>0.81649658092772603</v>
      </c>
      <c r="F42" s="106">
        <v>0.17407765595569782</v>
      </c>
      <c r="G42" s="141">
        <v>3.6379856966168065</v>
      </c>
      <c r="H42" s="141">
        <v>4.3620143033831935</v>
      </c>
      <c r="I42" s="105">
        <v>2</v>
      </c>
      <c r="J42" s="142">
        <v>5</v>
      </c>
      <c r="K42" s="92"/>
    </row>
    <row r="43" spans="1:11">
      <c r="A43" s="109"/>
      <c r="B43" s="109" t="s">
        <v>10</v>
      </c>
      <c r="C43" s="143">
        <v>95</v>
      </c>
      <c r="D43" s="144">
        <v>3.8421052631578947</v>
      </c>
      <c r="E43" s="145">
        <v>0.97102478739626508</v>
      </c>
      <c r="F43" s="145">
        <v>9.9625041120665725E-2</v>
      </c>
      <c r="G43" s="144">
        <v>3.644297408615933</v>
      </c>
      <c r="H43" s="144">
        <v>4.0399131176998564</v>
      </c>
      <c r="I43" s="111">
        <v>1</v>
      </c>
      <c r="J43" s="146">
        <v>5</v>
      </c>
      <c r="K43" s="92"/>
    </row>
    <row r="44" spans="1:11">
      <c r="A44" s="109" t="s">
        <v>18</v>
      </c>
      <c r="B44" s="139" t="s">
        <v>38</v>
      </c>
      <c r="C44" s="140">
        <v>30</v>
      </c>
      <c r="D44" s="141">
        <v>3.6</v>
      </c>
      <c r="E44" s="106">
        <v>1.3025174563659141</v>
      </c>
      <c r="F44" s="106">
        <v>0.23780606413195401</v>
      </c>
      <c r="G44" s="141">
        <v>3.1136319885584647</v>
      </c>
      <c r="H44" s="141">
        <v>4.0863680114415359</v>
      </c>
      <c r="I44" s="105">
        <v>1</v>
      </c>
      <c r="J44" s="142">
        <v>5</v>
      </c>
      <c r="K44" s="92"/>
    </row>
    <row r="45" spans="1:11">
      <c r="A45" s="103"/>
      <c r="B45" s="139" t="s">
        <v>39</v>
      </c>
      <c r="C45" s="140">
        <v>16</v>
      </c>
      <c r="D45" s="141">
        <v>4</v>
      </c>
      <c r="E45" s="106">
        <v>1.0327955589886444</v>
      </c>
      <c r="F45" s="106">
        <v>0.2581988897471611</v>
      </c>
      <c r="G45" s="141">
        <v>3.4496620937843803</v>
      </c>
      <c r="H45" s="141">
        <v>4.5503379062156197</v>
      </c>
      <c r="I45" s="105">
        <v>2</v>
      </c>
      <c r="J45" s="142">
        <v>5</v>
      </c>
      <c r="K45" s="92"/>
    </row>
    <row r="46" spans="1:11">
      <c r="A46" s="103"/>
      <c r="B46" s="139" t="s">
        <v>40</v>
      </c>
      <c r="C46" s="140">
        <v>27</v>
      </c>
      <c r="D46" s="141">
        <v>3.8888888888888888</v>
      </c>
      <c r="E46" s="106">
        <v>1.0127393670836664</v>
      </c>
      <c r="F46" s="106">
        <v>0.19490178206822867</v>
      </c>
      <c r="G46" s="141">
        <v>3.4882625382037196</v>
      </c>
      <c r="H46" s="141">
        <v>4.2895152395740581</v>
      </c>
      <c r="I46" s="105">
        <v>1</v>
      </c>
      <c r="J46" s="142">
        <v>5</v>
      </c>
      <c r="K46" s="92"/>
    </row>
    <row r="47" spans="1:11">
      <c r="A47" s="103"/>
      <c r="B47" s="139" t="s">
        <v>41</v>
      </c>
      <c r="C47" s="140">
        <v>22</v>
      </c>
      <c r="D47" s="141">
        <v>3.8636363636363638</v>
      </c>
      <c r="E47" s="106">
        <v>1.0821255338433111</v>
      </c>
      <c r="F47" s="106">
        <v>0.23070993900209127</v>
      </c>
      <c r="G47" s="141">
        <v>3.3838487803713591</v>
      </c>
      <c r="H47" s="141">
        <v>4.3434239469013685</v>
      </c>
      <c r="I47" s="105">
        <v>1</v>
      </c>
      <c r="J47" s="142">
        <v>5</v>
      </c>
      <c r="K47" s="92"/>
    </row>
    <row r="48" spans="1:11">
      <c r="A48" s="109"/>
      <c r="B48" s="109" t="s">
        <v>10</v>
      </c>
      <c r="C48" s="143">
        <v>95</v>
      </c>
      <c r="D48" s="144">
        <v>3.8105263157894735</v>
      </c>
      <c r="E48" s="145">
        <v>1.1232052998346773</v>
      </c>
      <c r="F48" s="145">
        <v>0.11523843225776938</v>
      </c>
      <c r="G48" s="144">
        <v>3.5817177071377673</v>
      </c>
      <c r="H48" s="144">
        <v>4.0393349244411798</v>
      </c>
      <c r="I48" s="111">
        <v>1</v>
      </c>
      <c r="J48" s="146">
        <v>5</v>
      </c>
      <c r="K48" s="92"/>
    </row>
    <row r="49" spans="1:11">
      <c r="A49" s="109" t="s">
        <v>19</v>
      </c>
      <c r="B49" s="139" t="s">
        <v>38</v>
      </c>
      <c r="C49" s="140">
        <v>30</v>
      </c>
      <c r="D49" s="141">
        <v>4.2333333333333334</v>
      </c>
      <c r="E49" s="106">
        <v>0.97143098618457713</v>
      </c>
      <c r="F49" s="106">
        <v>0.17735822139759408</v>
      </c>
      <c r="G49" s="141">
        <v>3.8705950416550747</v>
      </c>
      <c r="H49" s="141">
        <v>4.5960716250115921</v>
      </c>
      <c r="I49" s="105">
        <v>1</v>
      </c>
      <c r="J49" s="142">
        <v>5</v>
      </c>
      <c r="K49" s="92"/>
    </row>
    <row r="50" spans="1:11">
      <c r="A50" s="103"/>
      <c r="B50" s="139" t="s">
        <v>39</v>
      </c>
      <c r="C50" s="140">
        <v>16</v>
      </c>
      <c r="D50" s="141">
        <v>3.8125</v>
      </c>
      <c r="E50" s="106">
        <v>0.91058589197651574</v>
      </c>
      <c r="F50" s="106">
        <v>0.22764647299412893</v>
      </c>
      <c r="G50" s="141">
        <v>3.3272830285883828</v>
      </c>
      <c r="H50" s="141">
        <v>4.2977169714116172</v>
      </c>
      <c r="I50" s="105">
        <v>2</v>
      </c>
      <c r="J50" s="142">
        <v>5</v>
      </c>
      <c r="K50" s="92"/>
    </row>
    <row r="51" spans="1:11">
      <c r="A51" s="103"/>
      <c r="B51" s="139" t="s">
        <v>40</v>
      </c>
      <c r="C51" s="140">
        <v>27</v>
      </c>
      <c r="D51" s="141">
        <v>4.4074074074074074</v>
      </c>
      <c r="E51" s="106">
        <v>0.69388866648871073</v>
      </c>
      <c r="F51" s="106">
        <v>0.13353893612829587</v>
      </c>
      <c r="G51" s="141">
        <v>4.1329141929906674</v>
      </c>
      <c r="H51" s="141">
        <v>4.6819006218241475</v>
      </c>
      <c r="I51" s="105">
        <v>3</v>
      </c>
      <c r="J51" s="142">
        <v>5</v>
      </c>
      <c r="K51" s="92"/>
    </row>
    <row r="52" spans="1:11">
      <c r="A52" s="103"/>
      <c r="B52" s="139" t="s">
        <v>41</v>
      </c>
      <c r="C52" s="140">
        <v>22</v>
      </c>
      <c r="D52" s="141">
        <v>3.9545454545454546</v>
      </c>
      <c r="E52" s="106">
        <v>1.0455015987905485</v>
      </c>
      <c r="F52" s="106">
        <v>0.22290168981308095</v>
      </c>
      <c r="G52" s="141">
        <v>3.4909960143969987</v>
      </c>
      <c r="H52" s="141">
        <v>4.41809489469391</v>
      </c>
      <c r="I52" s="105">
        <v>2</v>
      </c>
      <c r="J52" s="142">
        <v>5</v>
      </c>
      <c r="K52" s="92"/>
    </row>
    <row r="53" spans="1:11">
      <c r="A53" s="109"/>
      <c r="B53" s="109" t="s">
        <v>10</v>
      </c>
      <c r="C53" s="143">
        <v>95</v>
      </c>
      <c r="D53" s="144">
        <v>4.1473684210526311</v>
      </c>
      <c r="E53" s="145">
        <v>0.92216697907159595</v>
      </c>
      <c r="F53" s="145">
        <v>9.4612335753522084E-2</v>
      </c>
      <c r="G53" s="144">
        <v>3.9595134105243015</v>
      </c>
      <c r="H53" s="144">
        <v>4.3352234315809612</v>
      </c>
      <c r="I53" s="111">
        <v>1</v>
      </c>
      <c r="J53" s="146">
        <v>5</v>
      </c>
      <c r="K53" s="92"/>
    </row>
    <row r="54" spans="1:11">
      <c r="A54" s="109" t="s">
        <v>20</v>
      </c>
      <c r="B54" s="139" t="s">
        <v>38</v>
      </c>
      <c r="C54" s="140">
        <v>30</v>
      </c>
      <c r="D54" s="141">
        <v>4.2</v>
      </c>
      <c r="E54" s="106">
        <v>0.80515579987289765</v>
      </c>
      <c r="F54" s="106">
        <v>0.14700066463216707</v>
      </c>
      <c r="G54" s="141">
        <v>3.8993498832811131</v>
      </c>
      <c r="H54" s="141">
        <v>4.5006501167188873</v>
      </c>
      <c r="I54" s="105">
        <v>2</v>
      </c>
      <c r="J54" s="142">
        <v>5</v>
      </c>
      <c r="K54" s="92"/>
    </row>
    <row r="55" spans="1:11">
      <c r="A55" s="103"/>
      <c r="B55" s="139" t="s">
        <v>39</v>
      </c>
      <c r="C55" s="140">
        <v>16</v>
      </c>
      <c r="D55" s="141">
        <v>4.1875</v>
      </c>
      <c r="E55" s="106">
        <v>0.91058589197651563</v>
      </c>
      <c r="F55" s="106">
        <v>0.22764647299412891</v>
      </c>
      <c r="G55" s="141">
        <v>3.7022830285883828</v>
      </c>
      <c r="H55" s="141">
        <v>4.6727169714116172</v>
      </c>
      <c r="I55" s="105">
        <v>2</v>
      </c>
      <c r="J55" s="142">
        <v>5</v>
      </c>
      <c r="K55" s="92"/>
    </row>
    <row r="56" spans="1:11">
      <c r="A56" s="103"/>
      <c r="B56" s="139" t="s">
        <v>40</v>
      </c>
      <c r="C56" s="140">
        <v>27</v>
      </c>
      <c r="D56" s="141">
        <v>4.4444444444444446</v>
      </c>
      <c r="E56" s="106">
        <v>0.64051261522034852</v>
      </c>
      <c r="F56" s="106">
        <v>0.12326671027227314</v>
      </c>
      <c r="G56" s="141">
        <v>4.191066092675146</v>
      </c>
      <c r="H56" s="141">
        <v>4.6978227962137433</v>
      </c>
      <c r="I56" s="105">
        <v>3</v>
      </c>
      <c r="J56" s="142">
        <v>5</v>
      </c>
      <c r="K56" s="92"/>
    </row>
    <row r="57" spans="1:11">
      <c r="A57" s="103"/>
      <c r="B57" s="139" t="s">
        <v>41</v>
      </c>
      <c r="C57" s="140">
        <v>22</v>
      </c>
      <c r="D57" s="141">
        <v>4.2727272727272725</v>
      </c>
      <c r="E57" s="106">
        <v>0.70250017331420878</v>
      </c>
      <c r="F57" s="106">
        <v>0.1497735401905298</v>
      </c>
      <c r="G57" s="141">
        <v>3.9612561449731842</v>
      </c>
      <c r="H57" s="141">
        <v>4.5841984004813607</v>
      </c>
      <c r="I57" s="105">
        <v>3</v>
      </c>
      <c r="J57" s="142">
        <v>5</v>
      </c>
      <c r="K57" s="92"/>
    </row>
    <row r="58" spans="1:11">
      <c r="A58" s="109"/>
      <c r="B58" s="109" t="s">
        <v>10</v>
      </c>
      <c r="C58" s="143">
        <v>95</v>
      </c>
      <c r="D58" s="144">
        <v>4.2842105263157899</v>
      </c>
      <c r="E58" s="145">
        <v>0.75319402002599001</v>
      </c>
      <c r="F58" s="145">
        <v>7.7276075946665787E-2</v>
      </c>
      <c r="G58" s="144">
        <v>4.130777066028255</v>
      </c>
      <c r="H58" s="144">
        <v>4.4376439866033248</v>
      </c>
      <c r="I58" s="111">
        <v>2</v>
      </c>
      <c r="J58" s="146">
        <v>5</v>
      </c>
      <c r="K58" s="92"/>
    </row>
    <row r="59" spans="1:11">
      <c r="A59" s="109" t="s">
        <v>21</v>
      </c>
      <c r="B59" s="139" t="s">
        <v>38</v>
      </c>
      <c r="C59" s="140">
        <v>30</v>
      </c>
      <c r="D59" s="141">
        <v>3.4666666666666668</v>
      </c>
      <c r="E59" s="106">
        <v>1.2242755305537407</v>
      </c>
      <c r="F59" s="106">
        <v>0.22352110822862967</v>
      </c>
      <c r="G59" s="141">
        <v>3.0095146704751659</v>
      </c>
      <c r="H59" s="141">
        <v>3.9238186628581677</v>
      </c>
      <c r="I59" s="105">
        <v>1</v>
      </c>
      <c r="J59" s="142">
        <v>5</v>
      </c>
      <c r="K59" s="92"/>
    </row>
    <row r="60" spans="1:11">
      <c r="A60" s="103"/>
      <c r="B60" s="139" t="s">
        <v>39</v>
      </c>
      <c r="C60" s="140">
        <v>16</v>
      </c>
      <c r="D60" s="141">
        <v>3.6875</v>
      </c>
      <c r="E60" s="106">
        <v>1.3022416570411706</v>
      </c>
      <c r="F60" s="106">
        <v>0.32556041426029264</v>
      </c>
      <c r="G60" s="141">
        <v>2.9935844029726537</v>
      </c>
      <c r="H60" s="141">
        <v>4.3814155970273463</v>
      </c>
      <c r="I60" s="105">
        <v>1</v>
      </c>
      <c r="J60" s="142">
        <v>5</v>
      </c>
      <c r="K60" s="92"/>
    </row>
    <row r="61" spans="1:11">
      <c r="A61" s="103"/>
      <c r="B61" s="139" t="s">
        <v>40</v>
      </c>
      <c r="C61" s="140">
        <v>27</v>
      </c>
      <c r="D61" s="141">
        <v>3.6666666666666665</v>
      </c>
      <c r="E61" s="106">
        <v>1</v>
      </c>
      <c r="F61" s="106">
        <v>0.19245008972987526</v>
      </c>
      <c r="G61" s="141">
        <v>3.2710798417574778</v>
      </c>
      <c r="H61" s="141">
        <v>4.0622534915758557</v>
      </c>
      <c r="I61" s="105">
        <v>2</v>
      </c>
      <c r="J61" s="142">
        <v>5</v>
      </c>
      <c r="K61" s="92"/>
    </row>
    <row r="62" spans="1:11">
      <c r="A62" s="103"/>
      <c r="B62" s="139" t="s">
        <v>41</v>
      </c>
      <c r="C62" s="140">
        <v>22</v>
      </c>
      <c r="D62" s="141">
        <v>3.6818181818181817</v>
      </c>
      <c r="E62" s="106">
        <v>1.1291110551632089</v>
      </c>
      <c r="F62" s="106">
        <v>0.2407272858058353</v>
      </c>
      <c r="G62" s="141">
        <v>3.1811983854526735</v>
      </c>
      <c r="H62" s="141">
        <v>4.1824379781836898</v>
      </c>
      <c r="I62" s="105">
        <v>1</v>
      </c>
      <c r="J62" s="142">
        <v>5</v>
      </c>
      <c r="K62" s="92"/>
    </row>
    <row r="63" spans="1:11">
      <c r="A63" s="109"/>
      <c r="B63" s="109" t="s">
        <v>10</v>
      </c>
      <c r="C63" s="143">
        <v>95</v>
      </c>
      <c r="D63" s="144">
        <v>3.6105263157894738</v>
      </c>
      <c r="E63" s="145">
        <v>1.1419909531454571</v>
      </c>
      <c r="F63" s="145">
        <v>0.11716579962043305</v>
      </c>
      <c r="G63" s="144">
        <v>3.3778908740581111</v>
      </c>
      <c r="H63" s="144">
        <v>3.8431617575208366</v>
      </c>
      <c r="I63" s="111">
        <v>1</v>
      </c>
      <c r="J63" s="146">
        <v>5</v>
      </c>
      <c r="K63" s="92"/>
    </row>
    <row r="64" spans="1:11">
      <c r="A64" s="109" t="s">
        <v>22</v>
      </c>
      <c r="B64" s="139" t="s">
        <v>38</v>
      </c>
      <c r="C64" s="140">
        <v>30</v>
      </c>
      <c r="D64" s="141">
        <v>3.8666666666666667</v>
      </c>
      <c r="E64" s="106">
        <v>1.0742546199601597</v>
      </c>
      <c r="F64" s="106">
        <v>0.19613116261877298</v>
      </c>
      <c r="G64" s="141">
        <v>3.4655333991328421</v>
      </c>
      <c r="H64" s="141">
        <v>4.2677999342004913</v>
      </c>
      <c r="I64" s="105">
        <v>1</v>
      </c>
      <c r="J64" s="142">
        <v>5</v>
      </c>
      <c r="K64" s="92"/>
    </row>
    <row r="65" spans="1:11">
      <c r="A65" s="103"/>
      <c r="B65" s="139" t="s">
        <v>39</v>
      </c>
      <c r="C65" s="140">
        <v>16</v>
      </c>
      <c r="D65" s="141">
        <v>3.8125</v>
      </c>
      <c r="E65" s="106">
        <v>1.2230426539304886</v>
      </c>
      <c r="F65" s="106">
        <v>0.30576066348262215</v>
      </c>
      <c r="G65" s="141">
        <v>3.1607865727699158</v>
      </c>
      <c r="H65" s="141">
        <v>4.4642134272300842</v>
      </c>
      <c r="I65" s="105">
        <v>2</v>
      </c>
      <c r="J65" s="142">
        <v>5</v>
      </c>
      <c r="K65" s="92"/>
    </row>
    <row r="66" spans="1:11">
      <c r="A66" s="103"/>
      <c r="B66" s="139" t="s">
        <v>40</v>
      </c>
      <c r="C66" s="140">
        <v>27</v>
      </c>
      <c r="D66" s="141">
        <v>3.8518518518518516</v>
      </c>
      <c r="E66" s="106">
        <v>1.0990801644908381</v>
      </c>
      <c r="F66" s="106">
        <v>0.21151807627658784</v>
      </c>
      <c r="G66" s="141">
        <v>3.417070219260252</v>
      </c>
      <c r="H66" s="141">
        <v>4.2866334844434517</v>
      </c>
      <c r="I66" s="105">
        <v>1</v>
      </c>
      <c r="J66" s="142">
        <v>5</v>
      </c>
      <c r="K66" s="92"/>
    </row>
    <row r="67" spans="1:11">
      <c r="A67" s="103"/>
      <c r="B67" s="139" t="s">
        <v>41</v>
      </c>
      <c r="C67" s="140">
        <v>22</v>
      </c>
      <c r="D67" s="141">
        <v>3.8181818181818183</v>
      </c>
      <c r="E67" s="106">
        <v>1.1806521053804944</v>
      </c>
      <c r="F67" s="106">
        <v>0.25171587463388106</v>
      </c>
      <c r="G67" s="141">
        <v>3.2947100003554874</v>
      </c>
      <c r="H67" s="141">
        <v>4.3416536360081492</v>
      </c>
      <c r="I67" s="105">
        <v>2</v>
      </c>
      <c r="J67" s="142">
        <v>5</v>
      </c>
      <c r="K67" s="92"/>
    </row>
    <row r="68" spans="1:11">
      <c r="A68" s="109"/>
      <c r="B68" s="109" t="s">
        <v>10</v>
      </c>
      <c r="C68" s="143">
        <v>95</v>
      </c>
      <c r="D68" s="144">
        <v>3.8421052631578947</v>
      </c>
      <c r="E68" s="145">
        <v>1.1138947338790561</v>
      </c>
      <c r="F68" s="145">
        <v>0.11428318834615654</v>
      </c>
      <c r="G68" s="144">
        <v>3.6151933136853955</v>
      </c>
      <c r="H68" s="144">
        <v>4.0690172126303938</v>
      </c>
      <c r="I68" s="111">
        <v>1</v>
      </c>
      <c r="J68" s="146">
        <v>5</v>
      </c>
      <c r="K68" s="92"/>
    </row>
    <row r="69" spans="1:11">
      <c r="A69" s="109" t="s">
        <v>23</v>
      </c>
      <c r="B69" s="139" t="s">
        <v>38</v>
      </c>
      <c r="C69" s="140">
        <v>30</v>
      </c>
      <c r="D69" s="141">
        <v>3.8</v>
      </c>
      <c r="E69" s="106">
        <v>0.88668308687587127</v>
      </c>
      <c r="F69" s="106">
        <v>0.16188544268007588</v>
      </c>
      <c r="G69" s="141">
        <v>3.4689070940009663</v>
      </c>
      <c r="H69" s="141">
        <v>4.1310929059990329</v>
      </c>
      <c r="I69" s="105">
        <v>1</v>
      </c>
      <c r="J69" s="142">
        <v>5</v>
      </c>
      <c r="K69" s="92"/>
    </row>
    <row r="70" spans="1:11">
      <c r="A70" s="103"/>
      <c r="B70" s="139" t="s">
        <v>39</v>
      </c>
      <c r="C70" s="140">
        <v>16</v>
      </c>
      <c r="D70" s="141">
        <v>4</v>
      </c>
      <c r="E70" s="106">
        <v>1.2110601416389966</v>
      </c>
      <c r="F70" s="106">
        <v>0.30276503540974914</v>
      </c>
      <c r="G70" s="141">
        <v>3.3546716028645069</v>
      </c>
      <c r="H70" s="141">
        <v>4.6453283971354935</v>
      </c>
      <c r="I70" s="105">
        <v>2</v>
      </c>
      <c r="J70" s="142">
        <v>5</v>
      </c>
      <c r="K70" s="92"/>
    </row>
    <row r="71" spans="1:11">
      <c r="A71" s="103"/>
      <c r="B71" s="139" t="s">
        <v>40</v>
      </c>
      <c r="C71" s="140">
        <v>27</v>
      </c>
      <c r="D71" s="141">
        <v>4.2592592592592595</v>
      </c>
      <c r="E71" s="106">
        <v>0.76422875112467725</v>
      </c>
      <c r="F71" s="106">
        <v>0.14707589172809463</v>
      </c>
      <c r="G71" s="141">
        <v>3.9569404340975338</v>
      </c>
      <c r="H71" s="141">
        <v>4.5615780844209857</v>
      </c>
      <c r="I71" s="105">
        <v>3</v>
      </c>
      <c r="J71" s="142">
        <v>5</v>
      </c>
      <c r="K71" s="92"/>
    </row>
    <row r="72" spans="1:11">
      <c r="A72" s="103"/>
      <c r="B72" s="139" t="s">
        <v>41</v>
      </c>
      <c r="C72" s="140">
        <v>22</v>
      </c>
      <c r="D72" s="141">
        <v>4.0909090909090908</v>
      </c>
      <c r="E72" s="106">
        <v>0.92113237294367667</v>
      </c>
      <c r="F72" s="106">
        <v>0.19638608176993516</v>
      </c>
      <c r="G72" s="141">
        <v>3.6825018763485309</v>
      </c>
      <c r="H72" s="141">
        <v>4.4993163054696508</v>
      </c>
      <c r="I72" s="105">
        <v>2</v>
      </c>
      <c r="J72" s="142">
        <v>5</v>
      </c>
      <c r="K72" s="92"/>
    </row>
    <row r="73" spans="1:11">
      <c r="A73" s="109"/>
      <c r="B73" s="109" t="s">
        <v>10</v>
      </c>
      <c r="C73" s="143">
        <v>95</v>
      </c>
      <c r="D73" s="144">
        <v>4.0315789473684207</v>
      </c>
      <c r="E73" s="145">
        <v>0.92773610952348606</v>
      </c>
      <c r="F73" s="145">
        <v>9.5183716481879829E-2</v>
      </c>
      <c r="G73" s="144">
        <v>3.8425894470097059</v>
      </c>
      <c r="H73" s="144">
        <v>4.2205684477271355</v>
      </c>
      <c r="I73" s="111">
        <v>1</v>
      </c>
      <c r="J73" s="146">
        <v>5</v>
      </c>
      <c r="K73" s="92"/>
    </row>
    <row r="74" spans="1:11">
      <c r="A74" s="109" t="s">
        <v>24</v>
      </c>
      <c r="B74" s="139" t="s">
        <v>38</v>
      </c>
      <c r="C74" s="140">
        <v>30</v>
      </c>
      <c r="D74" s="141">
        <v>3.5666666666666669</v>
      </c>
      <c r="E74" s="106">
        <v>1.0063019815944514</v>
      </c>
      <c r="F74" s="106">
        <v>0.18372476499380982</v>
      </c>
      <c r="G74" s="141">
        <v>3.1909073313074989</v>
      </c>
      <c r="H74" s="141">
        <v>3.9424260020258348</v>
      </c>
      <c r="I74" s="105">
        <v>1</v>
      </c>
      <c r="J74" s="142">
        <v>5</v>
      </c>
      <c r="K74" s="92"/>
    </row>
    <row r="75" spans="1:11">
      <c r="A75" s="103"/>
      <c r="B75" s="139" t="s">
        <v>39</v>
      </c>
      <c r="C75" s="140">
        <v>16</v>
      </c>
      <c r="D75" s="141">
        <v>3.5</v>
      </c>
      <c r="E75" s="106">
        <v>1.0954451150103321</v>
      </c>
      <c r="F75" s="106">
        <v>0.27386127875258304</v>
      </c>
      <c r="G75" s="141">
        <v>2.9162785018563935</v>
      </c>
      <c r="H75" s="141">
        <v>4.083721498143607</v>
      </c>
      <c r="I75" s="105">
        <v>2</v>
      </c>
      <c r="J75" s="142">
        <v>5</v>
      </c>
      <c r="K75" s="92"/>
    </row>
    <row r="76" spans="1:11">
      <c r="A76" s="103"/>
      <c r="B76" s="139" t="s">
        <v>40</v>
      </c>
      <c r="C76" s="140">
        <v>27</v>
      </c>
      <c r="D76" s="141">
        <v>3.8888888888888888</v>
      </c>
      <c r="E76" s="106">
        <v>0.93369956184785252</v>
      </c>
      <c r="F76" s="106">
        <v>0.17969056445836443</v>
      </c>
      <c r="G76" s="141">
        <v>3.5195296437983958</v>
      </c>
      <c r="H76" s="141">
        <v>4.2582481339793814</v>
      </c>
      <c r="I76" s="105">
        <v>2</v>
      </c>
      <c r="J76" s="142">
        <v>5</v>
      </c>
      <c r="K76" s="92"/>
    </row>
    <row r="77" spans="1:11">
      <c r="A77" s="103"/>
      <c r="B77" s="139" t="s">
        <v>41</v>
      </c>
      <c r="C77" s="140">
        <v>22</v>
      </c>
      <c r="D77" s="141">
        <v>3.8636363636363638</v>
      </c>
      <c r="E77" s="106">
        <v>1.0371873387954442</v>
      </c>
      <c r="F77" s="106">
        <v>0.22112908362615791</v>
      </c>
      <c r="G77" s="141">
        <v>3.4037732598554831</v>
      </c>
      <c r="H77" s="141">
        <v>4.3234994674172444</v>
      </c>
      <c r="I77" s="105">
        <v>2</v>
      </c>
      <c r="J77" s="142">
        <v>5</v>
      </c>
      <c r="K77" s="92"/>
    </row>
    <row r="78" spans="1:11">
      <c r="A78" s="109"/>
      <c r="B78" s="109" t="s">
        <v>10</v>
      </c>
      <c r="C78" s="143">
        <v>95</v>
      </c>
      <c r="D78" s="144">
        <v>3.7157894736842105</v>
      </c>
      <c r="E78" s="145">
        <v>1.0070301596482647</v>
      </c>
      <c r="F78" s="145">
        <v>0.10331911436959763</v>
      </c>
      <c r="G78" s="144">
        <v>3.5106469501105235</v>
      </c>
      <c r="H78" s="144">
        <v>3.9209319972578975</v>
      </c>
      <c r="I78" s="111">
        <v>1</v>
      </c>
      <c r="J78" s="146">
        <v>5</v>
      </c>
      <c r="K78" s="92"/>
    </row>
    <row r="79" spans="1:11">
      <c r="A79" s="109" t="s">
        <v>25</v>
      </c>
      <c r="B79" s="139" t="s">
        <v>38</v>
      </c>
      <c r="C79" s="140">
        <v>30</v>
      </c>
      <c r="D79" s="141">
        <v>4.166666666666667</v>
      </c>
      <c r="E79" s="106">
        <v>0.74663998310284452</v>
      </c>
      <c r="F79" s="106">
        <v>0.13631718702690135</v>
      </c>
      <c r="G79" s="141">
        <v>3.887866715027128</v>
      </c>
      <c r="H79" s="141">
        <v>4.4454666183062059</v>
      </c>
      <c r="I79" s="105">
        <v>2</v>
      </c>
      <c r="J79" s="142">
        <v>5</v>
      </c>
      <c r="K79" s="92"/>
    </row>
    <row r="80" spans="1:11">
      <c r="A80" s="103"/>
      <c r="B80" s="139" t="s">
        <v>39</v>
      </c>
      <c r="C80" s="140">
        <v>16</v>
      </c>
      <c r="D80" s="141">
        <v>4</v>
      </c>
      <c r="E80" s="106">
        <v>1.0954451150103321</v>
      </c>
      <c r="F80" s="106">
        <v>0.27386127875258304</v>
      </c>
      <c r="G80" s="141">
        <v>3.4162785018563935</v>
      </c>
      <c r="H80" s="141">
        <v>4.583721498143607</v>
      </c>
      <c r="I80" s="105">
        <v>1</v>
      </c>
      <c r="J80" s="142">
        <v>5</v>
      </c>
      <c r="K80" s="92"/>
    </row>
    <row r="81" spans="1:11">
      <c r="A81" s="103"/>
      <c r="B81" s="139" t="s">
        <v>40</v>
      </c>
      <c r="C81" s="140">
        <v>27</v>
      </c>
      <c r="D81" s="141">
        <v>3.9629629629629628</v>
      </c>
      <c r="E81" s="106">
        <v>0.89792416509848205</v>
      </c>
      <c r="F81" s="106">
        <v>0.17280558614382618</v>
      </c>
      <c r="G81" s="141">
        <v>3.6077559934824199</v>
      </c>
      <c r="H81" s="141">
        <v>4.3181699324435057</v>
      </c>
      <c r="I81" s="105">
        <v>2</v>
      </c>
      <c r="J81" s="142">
        <v>5</v>
      </c>
      <c r="K81" s="92"/>
    </row>
    <row r="82" spans="1:11">
      <c r="A82" s="103"/>
      <c r="B82" s="139" t="s">
        <v>41</v>
      </c>
      <c r="C82" s="140">
        <v>22</v>
      </c>
      <c r="D82" s="141">
        <v>4.2272727272727275</v>
      </c>
      <c r="E82" s="106">
        <v>0.92230653833167131</v>
      </c>
      <c r="F82" s="106">
        <v>0.19663641467177559</v>
      </c>
      <c r="G82" s="141">
        <v>3.8183449169437096</v>
      </c>
      <c r="H82" s="141">
        <v>4.6362005376017459</v>
      </c>
      <c r="I82" s="105">
        <v>2</v>
      </c>
      <c r="J82" s="142">
        <v>5</v>
      </c>
      <c r="K82" s="92"/>
    </row>
    <row r="83" spans="1:11">
      <c r="A83" s="109"/>
      <c r="B83" s="109" t="s">
        <v>10</v>
      </c>
      <c r="C83" s="143">
        <v>95</v>
      </c>
      <c r="D83" s="144">
        <v>4.094736842105263</v>
      </c>
      <c r="E83" s="145">
        <v>0.88814514113028042</v>
      </c>
      <c r="F83" s="145">
        <v>9.1121768830928179E-2</v>
      </c>
      <c r="G83" s="144">
        <v>3.9138124340271458</v>
      </c>
      <c r="H83" s="144">
        <v>4.2756612501833802</v>
      </c>
      <c r="I83" s="111">
        <v>1</v>
      </c>
      <c r="J83" s="146">
        <v>5</v>
      </c>
      <c r="K83" s="92"/>
    </row>
    <row r="84" spans="1:11">
      <c r="A84" s="109" t="s">
        <v>26</v>
      </c>
      <c r="B84" s="139" t="s">
        <v>38</v>
      </c>
      <c r="C84" s="140">
        <v>30</v>
      </c>
      <c r="D84" s="141">
        <v>4.1333333333333337</v>
      </c>
      <c r="E84" s="106">
        <v>0.77607915226136082</v>
      </c>
      <c r="F84" s="106">
        <v>0.14169201936767792</v>
      </c>
      <c r="G84" s="141">
        <v>3.843540615268946</v>
      </c>
      <c r="H84" s="141">
        <v>4.4231260513977215</v>
      </c>
      <c r="I84" s="105">
        <v>2</v>
      </c>
      <c r="J84" s="142">
        <v>5</v>
      </c>
      <c r="K84" s="92"/>
    </row>
    <row r="85" spans="1:11">
      <c r="A85" s="103"/>
      <c r="B85" s="139" t="s">
        <v>39</v>
      </c>
      <c r="C85" s="140">
        <v>16</v>
      </c>
      <c r="D85" s="141">
        <v>4</v>
      </c>
      <c r="E85" s="106">
        <v>0.96609178307929588</v>
      </c>
      <c r="F85" s="106">
        <v>0.24152294576982397</v>
      </c>
      <c r="G85" s="141">
        <v>3.4852060269966554</v>
      </c>
      <c r="H85" s="141">
        <v>4.5147939730033446</v>
      </c>
      <c r="I85" s="105">
        <v>2</v>
      </c>
      <c r="J85" s="142">
        <v>5</v>
      </c>
      <c r="K85" s="92"/>
    </row>
    <row r="86" spans="1:11">
      <c r="A86" s="103"/>
      <c r="B86" s="139" t="s">
        <v>40</v>
      </c>
      <c r="C86" s="140">
        <v>27</v>
      </c>
      <c r="D86" s="141">
        <v>4.1481481481481479</v>
      </c>
      <c r="E86" s="106">
        <v>0.76980035891950105</v>
      </c>
      <c r="F86" s="106">
        <v>0.14814814814814814</v>
      </c>
      <c r="G86" s="141">
        <v>3.8436252683492285</v>
      </c>
      <c r="H86" s="141">
        <v>4.4526710279470674</v>
      </c>
      <c r="I86" s="105">
        <v>2</v>
      </c>
      <c r="J86" s="142">
        <v>5</v>
      </c>
      <c r="K86" s="92"/>
    </row>
    <row r="87" spans="1:11">
      <c r="A87" s="103"/>
      <c r="B87" s="139" t="s">
        <v>41</v>
      </c>
      <c r="C87" s="140">
        <v>22</v>
      </c>
      <c r="D87" s="141">
        <v>4.2272727272727275</v>
      </c>
      <c r="E87" s="106">
        <v>0.75162162351482742</v>
      </c>
      <c r="F87" s="106">
        <v>0.16024626856172813</v>
      </c>
      <c r="G87" s="141">
        <v>3.8940223686058237</v>
      </c>
      <c r="H87" s="141">
        <v>4.5605230859396313</v>
      </c>
      <c r="I87" s="105">
        <v>3</v>
      </c>
      <c r="J87" s="142">
        <v>5</v>
      </c>
      <c r="K87" s="92"/>
    </row>
    <row r="88" spans="1:11">
      <c r="A88" s="109"/>
      <c r="B88" s="109" t="s">
        <v>10</v>
      </c>
      <c r="C88" s="143">
        <v>95</v>
      </c>
      <c r="D88" s="144">
        <v>4.1368421052631579</v>
      </c>
      <c r="E88" s="145">
        <v>0.79373244749618665</v>
      </c>
      <c r="F88" s="145">
        <v>8.1435230847865372E-2</v>
      </c>
      <c r="G88" s="144">
        <v>3.9751505454209388</v>
      </c>
      <c r="H88" s="144">
        <v>4.2985336651053769</v>
      </c>
      <c r="I88" s="111">
        <v>2</v>
      </c>
      <c r="J88" s="146">
        <v>5</v>
      </c>
      <c r="K88" s="92"/>
    </row>
    <row r="89" spans="1:11">
      <c r="A89" s="109" t="s">
        <v>27</v>
      </c>
      <c r="B89" s="139" t="s">
        <v>38</v>
      </c>
      <c r="C89" s="140">
        <v>30</v>
      </c>
      <c r="D89" s="141">
        <v>3.5</v>
      </c>
      <c r="E89" s="106">
        <v>1.106407669457548</v>
      </c>
      <c r="F89" s="106">
        <v>0.20200147945287289</v>
      </c>
      <c r="G89" s="141">
        <v>3.0868605864683647</v>
      </c>
      <c r="H89" s="141">
        <v>3.9131394135316353</v>
      </c>
      <c r="I89" s="105">
        <v>1</v>
      </c>
      <c r="J89" s="142">
        <v>5</v>
      </c>
      <c r="K89" s="92"/>
    </row>
    <row r="90" spans="1:11">
      <c r="A90" s="103"/>
      <c r="B90" s="139" t="s">
        <v>39</v>
      </c>
      <c r="C90" s="140">
        <v>16</v>
      </c>
      <c r="D90" s="141">
        <v>3.5625</v>
      </c>
      <c r="E90" s="106">
        <v>1.4127396551853895</v>
      </c>
      <c r="F90" s="106">
        <v>0.35318491379634737</v>
      </c>
      <c r="G90" s="141">
        <v>2.8097041759902139</v>
      </c>
      <c r="H90" s="141">
        <v>4.3152958240097856</v>
      </c>
      <c r="I90" s="105">
        <v>1</v>
      </c>
      <c r="J90" s="142">
        <v>5</v>
      </c>
      <c r="K90" s="92"/>
    </row>
    <row r="91" spans="1:11">
      <c r="A91" s="103"/>
      <c r="B91" s="139" t="s">
        <v>40</v>
      </c>
      <c r="C91" s="140">
        <v>27</v>
      </c>
      <c r="D91" s="141">
        <v>4.3703703703703702</v>
      </c>
      <c r="E91" s="106">
        <v>0.6877023141843227</v>
      </c>
      <c r="F91" s="106">
        <v>0.13234837207221575</v>
      </c>
      <c r="G91" s="141">
        <v>4.0983243954194926</v>
      </c>
      <c r="H91" s="141">
        <v>4.6424163453212479</v>
      </c>
      <c r="I91" s="105">
        <v>3</v>
      </c>
      <c r="J91" s="142">
        <v>5</v>
      </c>
      <c r="K91" s="92"/>
    </row>
    <row r="92" spans="1:11">
      <c r="A92" s="103"/>
      <c r="B92" s="139" t="s">
        <v>41</v>
      </c>
      <c r="C92" s="140">
        <v>22</v>
      </c>
      <c r="D92" s="141">
        <v>4.5454545454545459</v>
      </c>
      <c r="E92" s="106">
        <v>0.80043278336949719</v>
      </c>
      <c r="F92" s="106">
        <v>0.17065284280889192</v>
      </c>
      <c r="G92" s="141">
        <v>4.1905625309070551</v>
      </c>
      <c r="H92" s="141">
        <v>4.9003465600020366</v>
      </c>
      <c r="I92" s="105">
        <v>2</v>
      </c>
      <c r="J92" s="142">
        <v>5</v>
      </c>
      <c r="K92" s="92"/>
    </row>
    <row r="93" spans="1:11">
      <c r="A93" s="115"/>
      <c r="B93" s="115" t="s">
        <v>10</v>
      </c>
      <c r="C93" s="147">
        <v>95</v>
      </c>
      <c r="D93" s="148">
        <v>4</v>
      </c>
      <c r="E93" s="149">
        <v>1.0915536458196307</v>
      </c>
      <c r="F93" s="149">
        <v>0.11199104107505667</v>
      </c>
      <c r="G93" s="148">
        <v>3.7776391626664791</v>
      </c>
      <c r="H93" s="148">
        <v>4.2223608373335209</v>
      </c>
      <c r="I93" s="117">
        <v>1</v>
      </c>
      <c r="J93" s="150">
        <v>5</v>
      </c>
      <c r="K93" s="92"/>
    </row>
  </sheetData>
  <mergeCells count="2">
    <mergeCell ref="A1:J1"/>
    <mergeCell ref="C2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E64B0-995C-448F-A95B-6F2FB9DF533F}">
  <dimension ref="A1:H56"/>
  <sheetViews>
    <sheetView topLeftCell="A26" workbookViewId="0">
      <selection activeCell="I12" sqref="I12"/>
    </sheetView>
  </sheetViews>
  <sheetFormatPr baseColWidth="10" defaultColWidth="11.42578125" defaultRowHeight="13.5"/>
  <cols>
    <col min="1" max="1" width="15.28515625" customWidth="1"/>
    <col min="2" max="2" width="18.85546875" customWidth="1"/>
  </cols>
  <sheetData>
    <row r="1" spans="1:8" ht="15">
      <c r="A1" s="120" t="s">
        <v>0</v>
      </c>
      <c r="B1" s="120"/>
      <c r="C1" s="120"/>
      <c r="D1" s="120"/>
      <c r="E1" s="120"/>
      <c r="F1" s="120"/>
      <c r="G1" s="120"/>
      <c r="H1" s="92"/>
    </row>
    <row r="2" spans="1:8" ht="24.75">
      <c r="A2" s="93" t="s">
        <v>1</v>
      </c>
      <c r="B2" s="93"/>
      <c r="C2" s="94" t="s">
        <v>2</v>
      </c>
      <c r="D2" s="95" t="s">
        <v>3</v>
      </c>
      <c r="E2" s="95" t="s">
        <v>4</v>
      </c>
      <c r="F2" s="95" t="s">
        <v>5</v>
      </c>
      <c r="G2" s="96" t="s">
        <v>6</v>
      </c>
      <c r="H2" s="92"/>
    </row>
    <row r="3" spans="1:8">
      <c r="A3" s="97" t="s">
        <v>7</v>
      </c>
      <c r="B3" s="98" t="s">
        <v>8</v>
      </c>
      <c r="C3" s="99">
        <v>1.4912280701754368</v>
      </c>
      <c r="D3" s="100">
        <v>3</v>
      </c>
      <c r="E3" s="101">
        <v>0.49707602339181228</v>
      </c>
      <c r="F3" s="101">
        <v>0.58847248215943082</v>
      </c>
      <c r="G3" s="102">
        <v>0.62410398762073749</v>
      </c>
      <c r="H3" s="92"/>
    </row>
    <row r="4" spans="1:8">
      <c r="A4" s="103"/>
      <c r="B4" s="103" t="s">
        <v>9</v>
      </c>
      <c r="C4" s="104">
        <v>76.866666666666674</v>
      </c>
      <c r="D4" s="105">
        <v>91</v>
      </c>
      <c r="E4" s="106">
        <v>0.8446886446886448</v>
      </c>
      <c r="F4" s="107"/>
      <c r="G4" s="108"/>
      <c r="H4" s="92"/>
    </row>
    <row r="5" spans="1:8">
      <c r="A5" s="109"/>
      <c r="B5" s="109" t="s">
        <v>10</v>
      </c>
      <c r="C5" s="110">
        <v>78.357894736842113</v>
      </c>
      <c r="D5" s="111">
        <v>94</v>
      </c>
      <c r="E5" s="112"/>
      <c r="F5" s="112"/>
      <c r="G5" s="113"/>
      <c r="H5" s="92"/>
    </row>
    <row r="6" spans="1:8">
      <c r="A6" s="109" t="s">
        <v>11</v>
      </c>
      <c r="B6" s="103" t="s">
        <v>8</v>
      </c>
      <c r="C6" s="104">
        <v>1.7355462519936196</v>
      </c>
      <c r="D6" s="105">
        <v>3</v>
      </c>
      <c r="E6" s="106">
        <v>0.57851541733120648</v>
      </c>
      <c r="F6" s="106">
        <v>0.67301613920907788</v>
      </c>
      <c r="G6" s="114">
        <v>0.57077320428630351</v>
      </c>
      <c r="H6" s="92"/>
    </row>
    <row r="7" spans="1:8">
      <c r="A7" s="103"/>
      <c r="B7" s="103" t="s">
        <v>9</v>
      </c>
      <c r="C7" s="104">
        <v>78.222348484848482</v>
      </c>
      <c r="D7" s="105">
        <v>91</v>
      </c>
      <c r="E7" s="106">
        <v>0.85958624708624709</v>
      </c>
      <c r="F7" s="107"/>
      <c r="G7" s="108"/>
      <c r="H7" s="92"/>
    </row>
    <row r="8" spans="1:8">
      <c r="A8" s="109"/>
      <c r="B8" s="109" t="s">
        <v>10</v>
      </c>
      <c r="C8" s="110">
        <v>79.957894736842107</v>
      </c>
      <c r="D8" s="111">
        <v>94</v>
      </c>
      <c r="E8" s="112"/>
      <c r="F8" s="112"/>
      <c r="G8" s="113"/>
      <c r="H8" s="92"/>
    </row>
    <row r="9" spans="1:8">
      <c r="A9" s="109" t="s">
        <v>12</v>
      </c>
      <c r="B9" s="103" t="s">
        <v>8</v>
      </c>
      <c r="C9" s="104">
        <v>0.37183900407584758</v>
      </c>
      <c r="D9" s="105">
        <v>3</v>
      </c>
      <c r="E9" s="106">
        <v>0.1239463346919492</v>
      </c>
      <c r="F9" s="106">
        <v>0.16730216820096908</v>
      </c>
      <c r="G9" s="114">
        <v>0.91817378210234257</v>
      </c>
      <c r="H9" s="92"/>
    </row>
    <row r="10" spans="1:8">
      <c r="A10" s="103"/>
      <c r="B10" s="103" t="s">
        <v>9</v>
      </c>
      <c r="C10" s="104">
        <v>67.417634680134668</v>
      </c>
      <c r="D10" s="105">
        <v>91</v>
      </c>
      <c r="E10" s="106">
        <v>0.74085312835312822</v>
      </c>
      <c r="F10" s="107"/>
      <c r="G10" s="108"/>
      <c r="H10" s="92"/>
    </row>
    <row r="11" spans="1:8">
      <c r="A11" s="109"/>
      <c r="B11" s="109" t="s">
        <v>10</v>
      </c>
      <c r="C11" s="110">
        <v>67.78947368421052</v>
      </c>
      <c r="D11" s="111">
        <v>94</v>
      </c>
      <c r="E11" s="112"/>
      <c r="F11" s="112"/>
      <c r="G11" s="113"/>
      <c r="H11" s="92"/>
    </row>
    <row r="12" spans="1:8">
      <c r="A12" s="109" t="s">
        <v>13</v>
      </c>
      <c r="B12" s="103" t="s">
        <v>8</v>
      </c>
      <c r="C12" s="104">
        <v>0.48129541024278044</v>
      </c>
      <c r="D12" s="105">
        <v>3</v>
      </c>
      <c r="E12" s="106">
        <v>0.16043180341426014</v>
      </c>
      <c r="F12" s="106">
        <v>0.33273531528791783</v>
      </c>
      <c r="G12" s="114">
        <v>0.80168851205573977</v>
      </c>
      <c r="H12" s="92"/>
    </row>
    <row r="13" spans="1:8">
      <c r="A13" s="103"/>
      <c r="B13" s="103" t="s">
        <v>9</v>
      </c>
      <c r="C13" s="104">
        <v>43.876599326599333</v>
      </c>
      <c r="D13" s="105">
        <v>91</v>
      </c>
      <c r="E13" s="106">
        <v>0.48216043216043225</v>
      </c>
      <c r="F13" s="107"/>
      <c r="G13" s="108"/>
      <c r="H13" s="92"/>
    </row>
    <row r="14" spans="1:8">
      <c r="A14" s="109"/>
      <c r="B14" s="109" t="s">
        <v>10</v>
      </c>
      <c r="C14" s="110">
        <v>44.357894736842113</v>
      </c>
      <c r="D14" s="111">
        <v>94</v>
      </c>
      <c r="E14" s="112"/>
      <c r="F14" s="112"/>
      <c r="G14" s="113"/>
      <c r="H14" s="92"/>
    </row>
    <row r="15" spans="1:8">
      <c r="A15" s="109" t="s">
        <v>14</v>
      </c>
      <c r="B15" s="103" t="s">
        <v>8</v>
      </c>
      <c r="C15" s="104">
        <v>3.7571659578238537</v>
      </c>
      <c r="D15" s="105">
        <v>3</v>
      </c>
      <c r="E15" s="106">
        <v>1.2523886526079513</v>
      </c>
      <c r="F15" s="106">
        <v>1.0401410211033992</v>
      </c>
      <c r="G15" s="114">
        <v>0.3787272531181034</v>
      </c>
      <c r="H15" s="92"/>
    </row>
    <row r="16" spans="1:8">
      <c r="A16" s="103"/>
      <c r="B16" s="103" t="s">
        <v>9</v>
      </c>
      <c r="C16" s="104">
        <v>109.56914983164981</v>
      </c>
      <c r="D16" s="105">
        <v>91</v>
      </c>
      <c r="E16" s="106">
        <v>1.2040565915565913</v>
      </c>
      <c r="F16" s="107"/>
      <c r="G16" s="108"/>
      <c r="H16" s="92"/>
    </row>
    <row r="17" spans="1:8">
      <c r="A17" s="109"/>
      <c r="B17" s="109" t="s">
        <v>10</v>
      </c>
      <c r="C17" s="110">
        <v>113.32631578947367</v>
      </c>
      <c r="D17" s="111">
        <v>94</v>
      </c>
      <c r="E17" s="112"/>
      <c r="F17" s="112"/>
      <c r="G17" s="113"/>
      <c r="H17" s="92"/>
    </row>
    <row r="18" spans="1:8">
      <c r="A18" s="109" t="s">
        <v>15</v>
      </c>
      <c r="B18" s="103" t="s">
        <v>8</v>
      </c>
      <c r="C18" s="104">
        <v>5.8755183413078171</v>
      </c>
      <c r="D18" s="105">
        <v>3</v>
      </c>
      <c r="E18" s="106">
        <v>1.9585061137692723</v>
      </c>
      <c r="F18" s="106">
        <v>1.2414944767959144</v>
      </c>
      <c r="G18" s="114">
        <v>0.29935165788642848</v>
      </c>
      <c r="H18" s="92"/>
    </row>
    <row r="19" spans="1:8">
      <c r="A19" s="103"/>
      <c r="B19" s="103" t="s">
        <v>9</v>
      </c>
      <c r="C19" s="104">
        <v>143.55606060606061</v>
      </c>
      <c r="D19" s="105">
        <v>91</v>
      </c>
      <c r="E19" s="106">
        <v>1.5775391275391275</v>
      </c>
      <c r="F19" s="107"/>
      <c r="G19" s="108"/>
      <c r="H19" s="92"/>
    </row>
    <row r="20" spans="1:8">
      <c r="A20" s="109"/>
      <c r="B20" s="109" t="s">
        <v>10</v>
      </c>
      <c r="C20" s="110">
        <v>149.43157894736842</v>
      </c>
      <c r="D20" s="111">
        <v>94</v>
      </c>
      <c r="E20" s="112"/>
      <c r="F20" s="112"/>
      <c r="G20" s="113"/>
      <c r="H20" s="92"/>
    </row>
    <row r="21" spans="1:8">
      <c r="A21" s="109" t="s">
        <v>16</v>
      </c>
      <c r="B21" s="103" t="s">
        <v>8</v>
      </c>
      <c r="C21" s="104">
        <v>4.0537280701754401</v>
      </c>
      <c r="D21" s="105">
        <v>3</v>
      </c>
      <c r="E21" s="106">
        <v>1.35124269005848</v>
      </c>
      <c r="F21" s="106">
        <v>1.8002281675640339</v>
      </c>
      <c r="G21" s="114">
        <v>0.15272940871818899</v>
      </c>
      <c r="H21" s="92"/>
    </row>
    <row r="22" spans="1:8">
      <c r="A22" s="103"/>
      <c r="B22" s="103" t="s">
        <v>9</v>
      </c>
      <c r="C22" s="104">
        <v>68.30416666666666</v>
      </c>
      <c r="D22" s="105">
        <v>91</v>
      </c>
      <c r="E22" s="106">
        <v>0.75059523809523798</v>
      </c>
      <c r="F22" s="107"/>
      <c r="G22" s="108"/>
      <c r="H22" s="92"/>
    </row>
    <row r="23" spans="1:8">
      <c r="A23" s="109"/>
      <c r="B23" s="109" t="s">
        <v>10</v>
      </c>
      <c r="C23" s="110">
        <v>72.357894736842098</v>
      </c>
      <c r="D23" s="111">
        <v>94</v>
      </c>
      <c r="E23" s="112"/>
      <c r="F23" s="112"/>
      <c r="G23" s="113"/>
      <c r="H23" s="92"/>
    </row>
    <row r="24" spans="1:8">
      <c r="A24" s="109" t="s">
        <v>17</v>
      </c>
      <c r="B24" s="103" t="s">
        <v>8</v>
      </c>
      <c r="C24" s="104">
        <v>2.8686159844054577</v>
      </c>
      <c r="D24" s="105">
        <v>3</v>
      </c>
      <c r="E24" s="106">
        <v>0.95620532813515258</v>
      </c>
      <c r="F24" s="106">
        <v>1.0145951335412291</v>
      </c>
      <c r="G24" s="114">
        <v>0.39003697116742597</v>
      </c>
      <c r="H24" s="92"/>
    </row>
    <row r="25" spans="1:8">
      <c r="A25" s="103"/>
      <c r="B25" s="103" t="s">
        <v>9</v>
      </c>
      <c r="C25" s="104">
        <v>85.762962962962959</v>
      </c>
      <c r="D25" s="105">
        <v>91</v>
      </c>
      <c r="E25" s="106">
        <v>0.94245014245014236</v>
      </c>
      <c r="F25" s="107"/>
      <c r="G25" s="108"/>
      <c r="H25" s="92"/>
    </row>
    <row r="26" spans="1:8">
      <c r="A26" s="109"/>
      <c r="B26" s="109" t="s">
        <v>10</v>
      </c>
      <c r="C26" s="110">
        <v>88.631578947368411</v>
      </c>
      <c r="D26" s="111">
        <v>94</v>
      </c>
      <c r="E26" s="112"/>
      <c r="F26" s="112"/>
      <c r="G26" s="113"/>
      <c r="H26" s="92"/>
    </row>
    <row r="27" spans="1:8">
      <c r="A27" s="109" t="s">
        <v>18</v>
      </c>
      <c r="B27" s="103" t="s">
        <v>8</v>
      </c>
      <c r="C27" s="104">
        <v>2.1318979266347675</v>
      </c>
      <c r="D27" s="105">
        <v>3</v>
      </c>
      <c r="E27" s="106">
        <v>0.71063264221158917</v>
      </c>
      <c r="F27" s="106">
        <v>0.55528865357690471</v>
      </c>
      <c r="G27" s="114">
        <v>0.64590402931558988</v>
      </c>
      <c r="H27" s="92"/>
    </row>
    <row r="28" spans="1:8">
      <c r="A28" s="103"/>
      <c r="B28" s="103" t="s">
        <v>9</v>
      </c>
      <c r="C28" s="104">
        <v>116.45757575757574</v>
      </c>
      <c r="D28" s="105">
        <v>91</v>
      </c>
      <c r="E28" s="106">
        <v>1.2797535797535795</v>
      </c>
      <c r="F28" s="107"/>
      <c r="G28" s="108"/>
      <c r="H28" s="92"/>
    </row>
    <row r="29" spans="1:8">
      <c r="A29" s="109"/>
      <c r="B29" s="109" t="s">
        <v>10</v>
      </c>
      <c r="C29" s="110">
        <v>118.5894736842105</v>
      </c>
      <c r="D29" s="111">
        <v>94</v>
      </c>
      <c r="E29" s="112"/>
      <c r="F29" s="112"/>
      <c r="G29" s="113"/>
      <c r="H29" s="92"/>
    </row>
    <row r="30" spans="1:8">
      <c r="A30" s="109" t="s">
        <v>19</v>
      </c>
      <c r="B30" s="103" t="s">
        <v>8</v>
      </c>
      <c r="C30" s="104">
        <v>4.6596114655325191</v>
      </c>
      <c r="D30" s="105">
        <v>3</v>
      </c>
      <c r="E30" s="106">
        <v>1.553203821844173</v>
      </c>
      <c r="F30" s="106">
        <v>1.8776135437854564</v>
      </c>
      <c r="G30" s="114">
        <v>0.13893051871431111</v>
      </c>
      <c r="H30" s="92"/>
    </row>
    <row r="31" spans="1:8">
      <c r="A31" s="103"/>
      <c r="B31" s="103" t="s">
        <v>9</v>
      </c>
      <c r="C31" s="104">
        <v>75.277230639730618</v>
      </c>
      <c r="D31" s="105">
        <v>91</v>
      </c>
      <c r="E31" s="106">
        <v>0.82722231472231444</v>
      </c>
      <c r="F31" s="107"/>
      <c r="G31" s="108"/>
      <c r="H31" s="92"/>
    </row>
    <row r="32" spans="1:8">
      <c r="A32" s="109"/>
      <c r="B32" s="109" t="s">
        <v>10</v>
      </c>
      <c r="C32" s="110">
        <v>79.936842105263139</v>
      </c>
      <c r="D32" s="111">
        <v>94</v>
      </c>
      <c r="E32" s="112"/>
      <c r="F32" s="112"/>
      <c r="G32" s="113"/>
      <c r="H32" s="92"/>
    </row>
    <row r="33" spans="1:8">
      <c r="A33" s="109" t="s">
        <v>20</v>
      </c>
      <c r="B33" s="103" t="s">
        <v>8</v>
      </c>
      <c r="C33" s="104">
        <v>1.0585127591706549</v>
      </c>
      <c r="D33" s="105">
        <v>3</v>
      </c>
      <c r="E33" s="106">
        <v>0.35283758639021828</v>
      </c>
      <c r="F33" s="106">
        <v>0.61430208464845271</v>
      </c>
      <c r="G33" s="114">
        <v>0.60746584273016069</v>
      </c>
      <c r="H33" s="92"/>
    </row>
    <row r="34" spans="1:8">
      <c r="A34" s="103"/>
      <c r="B34" s="103" t="s">
        <v>9</v>
      </c>
      <c r="C34" s="104">
        <v>52.267803030303021</v>
      </c>
      <c r="D34" s="105">
        <v>91</v>
      </c>
      <c r="E34" s="106">
        <v>0.57437146187146182</v>
      </c>
      <c r="F34" s="107"/>
      <c r="G34" s="108"/>
      <c r="H34" s="92"/>
    </row>
    <row r="35" spans="1:8">
      <c r="A35" s="109"/>
      <c r="B35" s="109" t="s">
        <v>10</v>
      </c>
      <c r="C35" s="110">
        <v>53.326315789473675</v>
      </c>
      <c r="D35" s="111">
        <v>94</v>
      </c>
      <c r="E35" s="112"/>
      <c r="F35" s="112"/>
      <c r="G35" s="113"/>
      <c r="H35" s="92"/>
    </row>
    <row r="36" spans="1:8">
      <c r="A36" s="109" t="s">
        <v>21</v>
      </c>
      <c r="B36" s="103" t="s">
        <v>8</v>
      </c>
      <c r="C36" s="104">
        <v>0.91257974481658488</v>
      </c>
      <c r="D36" s="105">
        <v>3</v>
      </c>
      <c r="E36" s="106">
        <v>0.30419324827219496</v>
      </c>
      <c r="F36" s="106">
        <v>0.22750075792169433</v>
      </c>
      <c r="G36" s="114">
        <v>0.87703750588942653</v>
      </c>
      <c r="H36" s="92"/>
    </row>
    <row r="37" spans="1:8">
      <c r="A37" s="103"/>
      <c r="B37" s="103" t="s">
        <v>9</v>
      </c>
      <c r="C37" s="104">
        <v>121.67689393939395</v>
      </c>
      <c r="D37" s="105">
        <v>91</v>
      </c>
      <c r="E37" s="106">
        <v>1.3371087246087248</v>
      </c>
      <c r="F37" s="107"/>
      <c r="G37" s="108"/>
      <c r="H37" s="92"/>
    </row>
    <row r="38" spans="1:8">
      <c r="A38" s="109"/>
      <c r="B38" s="109" t="s">
        <v>10</v>
      </c>
      <c r="C38" s="110">
        <v>122.58947368421053</v>
      </c>
      <c r="D38" s="111">
        <v>94</v>
      </c>
      <c r="E38" s="112"/>
      <c r="F38" s="112"/>
      <c r="G38" s="113"/>
      <c r="H38" s="92"/>
    </row>
    <row r="39" spans="1:8">
      <c r="A39" s="109" t="s">
        <v>22</v>
      </c>
      <c r="B39" s="103" t="s">
        <v>8</v>
      </c>
      <c r="C39" s="104">
        <v>4.7277600567074016E-2</v>
      </c>
      <c r="D39" s="105">
        <v>3</v>
      </c>
      <c r="E39" s="106">
        <v>1.5759200189024672E-2</v>
      </c>
      <c r="F39" s="106">
        <v>1.2300860412889471E-2</v>
      </c>
      <c r="G39" s="114">
        <v>0.99812069653513791</v>
      </c>
      <c r="H39" s="92"/>
    </row>
    <row r="40" spans="1:8">
      <c r="A40" s="103"/>
      <c r="B40" s="103" t="s">
        <v>9</v>
      </c>
      <c r="C40" s="104">
        <v>116.58430134680133</v>
      </c>
      <c r="D40" s="105">
        <v>91</v>
      </c>
      <c r="E40" s="106">
        <v>1.2811461686461685</v>
      </c>
      <c r="F40" s="107"/>
      <c r="G40" s="108"/>
      <c r="H40" s="92"/>
    </row>
    <row r="41" spans="1:8">
      <c r="A41" s="109"/>
      <c r="B41" s="109" t="s">
        <v>10</v>
      </c>
      <c r="C41" s="110">
        <v>116.6315789473684</v>
      </c>
      <c r="D41" s="111">
        <v>94</v>
      </c>
      <c r="E41" s="112"/>
      <c r="F41" s="112"/>
      <c r="G41" s="113"/>
      <c r="H41" s="92"/>
    </row>
    <row r="42" spans="1:8">
      <c r="A42" s="109" t="s">
        <v>23</v>
      </c>
      <c r="B42" s="103" t="s">
        <v>8</v>
      </c>
      <c r="C42" s="104">
        <v>3.101896154527739</v>
      </c>
      <c r="D42" s="105">
        <v>3</v>
      </c>
      <c r="E42" s="106">
        <v>1.0339653848425796</v>
      </c>
      <c r="F42" s="106">
        <v>1.2093416216370545</v>
      </c>
      <c r="G42" s="114">
        <v>0.31091647566427694</v>
      </c>
      <c r="H42" s="92"/>
    </row>
    <row r="43" spans="1:8">
      <c r="A43" s="103"/>
      <c r="B43" s="103" t="s">
        <v>9</v>
      </c>
      <c r="C43" s="104">
        <v>77.803367003367001</v>
      </c>
      <c r="D43" s="105">
        <v>91</v>
      </c>
      <c r="E43" s="106">
        <v>0.85498205498205493</v>
      </c>
      <c r="F43" s="107"/>
      <c r="G43" s="108"/>
      <c r="H43" s="92"/>
    </row>
    <row r="44" spans="1:8">
      <c r="A44" s="109"/>
      <c r="B44" s="109" t="s">
        <v>10</v>
      </c>
      <c r="C44" s="110">
        <v>80.905263157894737</v>
      </c>
      <c r="D44" s="111">
        <v>94</v>
      </c>
      <c r="E44" s="112"/>
      <c r="F44" s="112"/>
      <c r="G44" s="113"/>
      <c r="H44" s="92"/>
    </row>
    <row r="45" spans="1:8">
      <c r="A45" s="109" t="s">
        <v>24</v>
      </c>
      <c r="B45" s="103" t="s">
        <v>8</v>
      </c>
      <c r="C45" s="104">
        <v>2.7020733652312585</v>
      </c>
      <c r="D45" s="105">
        <v>3</v>
      </c>
      <c r="E45" s="106">
        <v>0.90069112174375288</v>
      </c>
      <c r="F45" s="106">
        <v>0.88489676064793887</v>
      </c>
      <c r="G45" s="114">
        <v>0.45208370503876827</v>
      </c>
      <c r="H45" s="92"/>
    </row>
    <row r="46" spans="1:8">
      <c r="A46" s="103"/>
      <c r="B46" s="103" t="s">
        <v>9</v>
      </c>
      <c r="C46" s="104">
        <v>92.624242424242425</v>
      </c>
      <c r="D46" s="105">
        <v>91</v>
      </c>
      <c r="E46" s="106">
        <v>1.0178488178488179</v>
      </c>
      <c r="F46" s="107"/>
      <c r="G46" s="108"/>
      <c r="H46" s="92"/>
    </row>
    <row r="47" spans="1:8">
      <c r="A47" s="109"/>
      <c r="B47" s="109" t="s">
        <v>10</v>
      </c>
      <c r="C47" s="110">
        <v>95.326315789473682</v>
      </c>
      <c r="D47" s="111">
        <v>94</v>
      </c>
      <c r="E47" s="112"/>
      <c r="F47" s="112"/>
      <c r="G47" s="113"/>
      <c r="H47" s="92"/>
    </row>
    <row r="48" spans="1:8">
      <c r="A48" s="109" t="s">
        <v>25</v>
      </c>
      <c r="B48" s="103" t="s">
        <v>8</v>
      </c>
      <c r="C48" s="104">
        <v>1.1541024277866421</v>
      </c>
      <c r="D48" s="105">
        <v>3</v>
      </c>
      <c r="E48" s="106">
        <v>0.38470080926221401</v>
      </c>
      <c r="F48" s="106">
        <v>0.47960278481156232</v>
      </c>
      <c r="G48" s="114">
        <v>0.69726981186082637</v>
      </c>
      <c r="H48" s="92"/>
    </row>
    <row r="49" spans="1:8">
      <c r="A49" s="103"/>
      <c r="B49" s="103" t="s">
        <v>9</v>
      </c>
      <c r="C49" s="104">
        <v>72.993265993265979</v>
      </c>
      <c r="D49" s="105">
        <v>91</v>
      </c>
      <c r="E49" s="106">
        <v>0.80212380212380197</v>
      </c>
      <c r="F49" s="107"/>
      <c r="G49" s="108"/>
      <c r="H49" s="92"/>
    </row>
    <row r="50" spans="1:8">
      <c r="A50" s="109"/>
      <c r="B50" s="109" t="s">
        <v>10</v>
      </c>
      <c r="C50" s="110">
        <v>74.147368421052619</v>
      </c>
      <c r="D50" s="111">
        <v>94</v>
      </c>
      <c r="E50" s="112"/>
      <c r="F50" s="112"/>
      <c r="G50" s="113"/>
      <c r="H50" s="92"/>
    </row>
    <row r="51" spans="1:8">
      <c r="A51" s="109" t="s">
        <v>26</v>
      </c>
      <c r="B51" s="103" t="s">
        <v>8</v>
      </c>
      <c r="C51" s="104">
        <v>0.48334219386851041</v>
      </c>
      <c r="D51" s="105">
        <v>3</v>
      </c>
      <c r="E51" s="106">
        <v>0.16111406462283681</v>
      </c>
      <c r="F51" s="106">
        <v>0.24960761615361396</v>
      </c>
      <c r="G51" s="114">
        <v>0.86142430746395993</v>
      </c>
      <c r="H51" s="92"/>
    </row>
    <row r="52" spans="1:8">
      <c r="A52" s="103"/>
      <c r="B52" s="103" t="s">
        <v>9</v>
      </c>
      <c r="C52" s="104">
        <v>58.737710437710433</v>
      </c>
      <c r="D52" s="105">
        <v>91</v>
      </c>
      <c r="E52" s="106">
        <v>0.64546934546934542</v>
      </c>
      <c r="F52" s="107"/>
      <c r="G52" s="108"/>
      <c r="H52" s="92"/>
    </row>
    <row r="53" spans="1:8">
      <c r="A53" s="109"/>
      <c r="B53" s="109" t="s">
        <v>10</v>
      </c>
      <c r="C53" s="110">
        <v>59.221052631578942</v>
      </c>
      <c r="D53" s="111">
        <v>94</v>
      </c>
      <c r="E53" s="112"/>
      <c r="F53" s="112"/>
      <c r="G53" s="113"/>
      <c r="H53" s="92"/>
    </row>
    <row r="54" spans="1:8">
      <c r="A54" s="109" t="s">
        <v>27</v>
      </c>
      <c r="B54" s="103" t="s">
        <v>8</v>
      </c>
      <c r="C54" s="104">
        <v>20.811658249158256</v>
      </c>
      <c r="D54" s="105">
        <v>3</v>
      </c>
      <c r="E54" s="106">
        <v>6.9372194163860854</v>
      </c>
      <c r="F54" s="106">
        <v>6.9228911807172597</v>
      </c>
      <c r="G54" s="114">
        <v>2.9961976641738268E-4</v>
      </c>
      <c r="H54" s="92"/>
    </row>
    <row r="55" spans="1:8">
      <c r="A55" s="103"/>
      <c r="B55" s="103" t="s">
        <v>9</v>
      </c>
      <c r="C55" s="104">
        <v>91.188341750841744</v>
      </c>
      <c r="D55" s="105">
        <v>91</v>
      </c>
      <c r="E55" s="106">
        <v>1.0020696895696894</v>
      </c>
      <c r="F55" s="107"/>
      <c r="G55" s="108"/>
      <c r="H55" s="92"/>
    </row>
    <row r="56" spans="1:8">
      <c r="A56" s="115"/>
      <c r="B56" s="115" t="s">
        <v>10</v>
      </c>
      <c r="C56" s="116">
        <v>112</v>
      </c>
      <c r="D56" s="117">
        <v>94</v>
      </c>
      <c r="E56" s="118"/>
      <c r="F56" s="118"/>
      <c r="G56" s="119"/>
      <c r="H56" s="92"/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6B5C5-6D29-4572-A684-96F54C27C273}">
  <dimension ref="A1:Z245"/>
  <sheetViews>
    <sheetView tabSelected="1" zoomScale="99" workbookViewId="0">
      <selection activeCell="E4" sqref="E4"/>
    </sheetView>
  </sheetViews>
  <sheetFormatPr baseColWidth="10" defaultColWidth="11.42578125" defaultRowHeight="13.5"/>
  <cols>
    <col min="1" max="1" width="11.42578125" style="42"/>
    <col min="2" max="3" width="11.42578125" style="60"/>
    <col min="4" max="4" width="11.42578125" style="42"/>
    <col min="5" max="5" width="17.28515625" style="42" customWidth="1"/>
    <col min="6" max="6" width="11.42578125" style="42"/>
    <col min="7" max="7" width="25.5703125" style="42" customWidth="1"/>
    <col min="8" max="9" width="11.42578125" style="42"/>
    <col min="13" max="13" width="16.7109375" hidden="1" customWidth="1"/>
    <col min="15" max="15" width="12.7109375" customWidth="1"/>
  </cols>
  <sheetData>
    <row r="1" spans="1:18" ht="15">
      <c r="A1" s="126" t="s">
        <v>28</v>
      </c>
      <c r="B1" s="126"/>
      <c r="C1" s="126"/>
      <c r="D1" s="126"/>
      <c r="E1" s="126"/>
      <c r="F1" s="126"/>
      <c r="G1" s="126"/>
      <c r="H1" s="126"/>
      <c r="I1" s="126"/>
      <c r="J1" s="1"/>
      <c r="N1" s="121" t="s">
        <v>29</v>
      </c>
      <c r="O1" s="121"/>
      <c r="P1" s="121"/>
    </row>
    <row r="2" spans="1:18" ht="13.5" customHeight="1">
      <c r="A2" s="61" t="s">
        <v>30</v>
      </c>
      <c r="B2" s="1"/>
      <c r="C2" s="1"/>
      <c r="D2" s="1"/>
      <c r="E2" s="1"/>
      <c r="F2" s="1"/>
      <c r="G2" s="1"/>
      <c r="H2" s="1"/>
      <c r="I2" s="1"/>
      <c r="J2" s="1"/>
      <c r="N2" s="121"/>
      <c r="O2" s="121"/>
      <c r="P2" s="121"/>
    </row>
    <row r="3" spans="1:18" ht="36.75" customHeight="1">
      <c r="A3" s="62" t="s">
        <v>31</v>
      </c>
      <c r="B3" s="62"/>
      <c r="C3" s="62"/>
      <c r="D3" s="127" t="s">
        <v>32</v>
      </c>
      <c r="E3" s="63"/>
      <c r="F3" s="64" t="s">
        <v>33</v>
      </c>
      <c r="G3" s="64" t="s">
        <v>6</v>
      </c>
      <c r="H3" s="64" t="s">
        <v>34</v>
      </c>
      <c r="I3" s="65"/>
      <c r="J3" s="1"/>
      <c r="N3" s="121"/>
      <c r="O3" s="121"/>
      <c r="P3" s="121"/>
    </row>
    <row r="4" spans="1:18" ht="25.5" thickBot="1">
      <c r="A4" s="62"/>
      <c r="B4" s="62"/>
      <c r="C4" s="62"/>
      <c r="D4" s="127"/>
      <c r="E4" s="63"/>
      <c r="F4" s="64"/>
      <c r="G4" s="64"/>
      <c r="H4" s="64" t="s">
        <v>35</v>
      </c>
      <c r="I4" s="65" t="s">
        <v>36</v>
      </c>
      <c r="J4" s="1"/>
      <c r="M4" t="s">
        <v>37</v>
      </c>
    </row>
    <row r="5" spans="1:18">
      <c r="A5" s="2" t="s">
        <v>7</v>
      </c>
      <c r="B5" s="49" t="s">
        <v>38</v>
      </c>
      <c r="C5" s="50" t="s">
        <v>39</v>
      </c>
      <c r="D5" s="66">
        <v>1.6666666666666607E-2</v>
      </c>
      <c r="E5" s="66">
        <f>+ABS(D5)</f>
        <v>1.6666666666666607E-2</v>
      </c>
      <c r="F5" s="67">
        <v>0.28451595464811541</v>
      </c>
      <c r="G5" s="67">
        <v>0.99992730446892186</v>
      </c>
      <c r="H5" s="68">
        <v>-0.72795286317418506</v>
      </c>
      <c r="I5" s="43">
        <v>0.76128619650751828</v>
      </c>
      <c r="J5" s="4" t="str">
        <f>+IF(E5&gt;G5,"Se rechaza la Ho. -  Si hay diferencias","No se rechaza la Ho. - No hay difencias")</f>
        <v>No se rechaza la Ho. - No hay difencias</v>
      </c>
      <c r="K5" s="5"/>
      <c r="L5" s="6"/>
      <c r="M5" t="str">
        <f t="shared" ref="M5:M68" si="0">+IF(AND(H5&lt;0,I5&gt;0),"contiene a cero","no contiene a cero")</f>
        <v>contiene a cero</v>
      </c>
      <c r="N5" s="7" t="s">
        <v>7</v>
      </c>
      <c r="O5" s="8" t="s">
        <v>38</v>
      </c>
      <c r="P5" s="9" t="s">
        <v>39</v>
      </c>
      <c r="Q5" s="3">
        <v>0.99992730446892186</v>
      </c>
      <c r="R5" t="str">
        <f>+IF(Q5&lt;0.3,"Estadísiticamente significativa"," ")</f>
        <v xml:space="preserve"> </v>
      </c>
    </row>
    <row r="6" spans="1:18">
      <c r="A6" s="10"/>
      <c r="B6" s="48"/>
      <c r="C6" s="51" t="s">
        <v>40</v>
      </c>
      <c r="D6" s="69">
        <v>0.26666666666666661</v>
      </c>
      <c r="E6" s="70">
        <f t="shared" ref="E6:E69" si="1">+ABS(D6)</f>
        <v>0.26666666666666661</v>
      </c>
      <c r="F6" s="71">
        <v>0.25797524406660916</v>
      </c>
      <c r="G6" s="71">
        <v>0.73017611344636468</v>
      </c>
      <c r="H6" s="72">
        <v>-0.40849197315385033</v>
      </c>
      <c r="I6" s="44">
        <v>0.94182530648718354</v>
      </c>
      <c r="J6" s="12" t="str">
        <f t="shared" ref="J6:J69" si="2">+IF(E6&gt;G6,"Se rechaza la Ho. -  Si hay diferencias","No se rechaza la Ho. - No hay difencias")</f>
        <v>No se rechaza la Ho. - No hay difencias</v>
      </c>
      <c r="L6" s="13"/>
      <c r="M6" t="str">
        <f t="shared" si="0"/>
        <v>contiene a cero</v>
      </c>
      <c r="N6" s="14"/>
      <c r="O6" s="15"/>
      <c r="P6" s="16" t="s">
        <v>40</v>
      </c>
      <c r="Q6" s="11">
        <v>0.73017611344636468</v>
      </c>
      <c r="R6" t="str">
        <f t="shared" ref="R6:R69" si="3">+IF(Q6&lt;0.3,"Estadísiticamente significativa"," ")</f>
        <v xml:space="preserve"> </v>
      </c>
    </row>
    <row r="7" spans="1:18">
      <c r="A7" s="10"/>
      <c r="B7" s="52"/>
      <c r="C7" s="53" t="s">
        <v>41</v>
      </c>
      <c r="D7" s="73">
        <v>-6.666666666666643E-2</v>
      </c>
      <c r="E7" s="70">
        <f t="shared" si="1"/>
        <v>6.666666666666643E-2</v>
      </c>
      <c r="F7" s="74">
        <v>0.24380535837915071</v>
      </c>
      <c r="G7" s="74">
        <v>0.99280683233949474</v>
      </c>
      <c r="H7" s="75">
        <v>-0.70474065992828139</v>
      </c>
      <c r="I7" s="45">
        <v>0.57140732659494853</v>
      </c>
      <c r="J7" s="12" t="str">
        <f t="shared" si="2"/>
        <v>No se rechaza la Ho. - No hay difencias</v>
      </c>
      <c r="L7" s="13"/>
      <c r="M7" t="str">
        <f t="shared" si="0"/>
        <v>contiene a cero</v>
      </c>
      <c r="N7" s="14"/>
      <c r="O7" s="18"/>
      <c r="P7" s="19" t="s">
        <v>41</v>
      </c>
      <c r="Q7" s="17">
        <v>0.99280683233949474</v>
      </c>
      <c r="R7" t="str">
        <f t="shared" si="3"/>
        <v xml:space="preserve"> </v>
      </c>
    </row>
    <row r="8" spans="1:18">
      <c r="A8" s="10"/>
      <c r="B8" s="53" t="s">
        <v>39</v>
      </c>
      <c r="C8" s="51" t="s">
        <v>38</v>
      </c>
      <c r="D8" s="69">
        <v>-1.6666666666666607E-2</v>
      </c>
      <c r="E8" s="70">
        <f t="shared" si="1"/>
        <v>1.6666666666666607E-2</v>
      </c>
      <c r="F8" s="71">
        <v>0.28451595464811541</v>
      </c>
      <c r="G8" s="71">
        <v>0.99992730446892186</v>
      </c>
      <c r="H8" s="72">
        <v>-0.76128619650751828</v>
      </c>
      <c r="I8" s="44">
        <v>0.72795286317418506</v>
      </c>
      <c r="J8" s="12" t="str">
        <f t="shared" si="2"/>
        <v>No se rechaza la Ho. - No hay difencias</v>
      </c>
      <c r="L8" s="13"/>
      <c r="M8" t="str">
        <f t="shared" si="0"/>
        <v>contiene a cero</v>
      </c>
      <c r="N8" s="14"/>
      <c r="O8" s="19" t="s">
        <v>39</v>
      </c>
      <c r="P8" s="16" t="s">
        <v>38</v>
      </c>
      <c r="Q8" s="11">
        <v>0.99992730446892186</v>
      </c>
      <c r="R8" t="str">
        <f t="shared" si="3"/>
        <v xml:space="preserve"> </v>
      </c>
    </row>
    <row r="9" spans="1:18">
      <c r="A9" s="10"/>
      <c r="B9" s="48"/>
      <c r="C9" s="51" t="s">
        <v>40</v>
      </c>
      <c r="D9" s="69">
        <v>0.25</v>
      </c>
      <c r="E9" s="70">
        <f t="shared" si="1"/>
        <v>0.25</v>
      </c>
      <c r="F9" s="71">
        <v>0.30197347348397791</v>
      </c>
      <c r="G9" s="71">
        <v>0.84110366424044414</v>
      </c>
      <c r="H9" s="72">
        <v>-0.54030838930683467</v>
      </c>
      <c r="I9" s="44">
        <v>1.0403083893068348</v>
      </c>
      <c r="J9" s="12" t="str">
        <f t="shared" si="2"/>
        <v>No se rechaza la Ho. - No hay difencias</v>
      </c>
      <c r="L9" s="13"/>
      <c r="M9" t="str">
        <f t="shared" si="0"/>
        <v>contiene a cero</v>
      </c>
      <c r="N9" s="14"/>
      <c r="O9" s="15"/>
      <c r="P9" s="16" t="s">
        <v>40</v>
      </c>
      <c r="Q9" s="11">
        <v>0.84110366424044414</v>
      </c>
      <c r="R9" t="str">
        <f t="shared" si="3"/>
        <v xml:space="preserve"> </v>
      </c>
    </row>
    <row r="10" spans="1:18">
      <c r="A10" s="10"/>
      <c r="B10" s="52"/>
      <c r="C10" s="53" t="s">
        <v>41</v>
      </c>
      <c r="D10" s="73">
        <v>-8.3333333333333037E-2</v>
      </c>
      <c r="E10" s="70">
        <f t="shared" si="1"/>
        <v>8.3333333333333037E-2</v>
      </c>
      <c r="F10" s="74">
        <v>0.28996173008026122</v>
      </c>
      <c r="G10" s="74">
        <v>0.99167371665405157</v>
      </c>
      <c r="H10" s="75">
        <v>-0.8422052475331514</v>
      </c>
      <c r="I10" s="45">
        <v>0.67553858086648533</v>
      </c>
      <c r="J10" s="12" t="str">
        <f t="shared" si="2"/>
        <v>No se rechaza la Ho. - No hay difencias</v>
      </c>
      <c r="L10" s="13"/>
      <c r="M10" t="str">
        <f t="shared" si="0"/>
        <v>contiene a cero</v>
      </c>
      <c r="N10" s="14"/>
      <c r="O10" s="18"/>
      <c r="P10" s="19" t="s">
        <v>41</v>
      </c>
      <c r="Q10" s="17">
        <v>0.99167371665405157</v>
      </c>
      <c r="R10" t="str">
        <f t="shared" si="3"/>
        <v xml:space="preserve"> </v>
      </c>
    </row>
    <row r="11" spans="1:18">
      <c r="A11" s="10"/>
      <c r="B11" s="53" t="s">
        <v>40</v>
      </c>
      <c r="C11" s="51" t="s">
        <v>38</v>
      </c>
      <c r="D11" s="69">
        <v>-0.26666666666666661</v>
      </c>
      <c r="E11" s="70">
        <f t="shared" si="1"/>
        <v>0.26666666666666661</v>
      </c>
      <c r="F11" s="71">
        <v>0.25797524406660916</v>
      </c>
      <c r="G11" s="71">
        <v>0.73017611344636468</v>
      </c>
      <c r="H11" s="72">
        <v>-0.94182530648718354</v>
      </c>
      <c r="I11" s="44">
        <v>0.40849197315385033</v>
      </c>
      <c r="J11" s="12" t="str">
        <f t="shared" si="2"/>
        <v>No se rechaza la Ho. - No hay difencias</v>
      </c>
      <c r="L11" s="13"/>
      <c r="M11" t="str">
        <f t="shared" si="0"/>
        <v>contiene a cero</v>
      </c>
      <c r="N11" s="14"/>
      <c r="O11" s="19" t="s">
        <v>40</v>
      </c>
      <c r="P11" s="16" t="s">
        <v>38</v>
      </c>
      <c r="Q11" s="11">
        <v>0.73017611344636468</v>
      </c>
      <c r="R11" t="str">
        <f t="shared" si="3"/>
        <v xml:space="preserve"> </v>
      </c>
    </row>
    <row r="12" spans="1:18">
      <c r="A12" s="10"/>
      <c r="B12" s="48"/>
      <c r="C12" s="51" t="s">
        <v>39</v>
      </c>
      <c r="D12" s="69">
        <v>-0.25</v>
      </c>
      <c r="E12" s="70">
        <f t="shared" si="1"/>
        <v>0.25</v>
      </c>
      <c r="F12" s="71">
        <v>0.30197347348397791</v>
      </c>
      <c r="G12" s="71">
        <v>0.84110366424044414</v>
      </c>
      <c r="H12" s="72">
        <v>-1.0403083893068348</v>
      </c>
      <c r="I12" s="44">
        <v>0.54030838930683467</v>
      </c>
      <c r="J12" s="12" t="str">
        <f t="shared" si="2"/>
        <v>No se rechaza la Ho. - No hay difencias</v>
      </c>
      <c r="L12" s="13"/>
      <c r="M12" t="str">
        <f t="shared" si="0"/>
        <v>contiene a cero</v>
      </c>
      <c r="N12" s="14"/>
      <c r="O12" s="15"/>
      <c r="P12" s="16" t="s">
        <v>39</v>
      </c>
      <c r="Q12" s="11">
        <v>0.84110366424044414</v>
      </c>
      <c r="R12" t="str">
        <f t="shared" si="3"/>
        <v xml:space="preserve"> </v>
      </c>
    </row>
    <row r="13" spans="1:18">
      <c r="A13" s="10"/>
      <c r="B13" s="52"/>
      <c r="C13" s="53" t="s">
        <v>41</v>
      </c>
      <c r="D13" s="73">
        <v>-0.33333333333333304</v>
      </c>
      <c r="E13" s="70">
        <f t="shared" si="1"/>
        <v>0.33333333333333304</v>
      </c>
      <c r="F13" s="74">
        <v>0.263969132689859</v>
      </c>
      <c r="G13" s="74">
        <v>0.58883894907518419</v>
      </c>
      <c r="H13" s="75">
        <v>-1.0241788492521788</v>
      </c>
      <c r="I13" s="45">
        <v>0.35751218258551265</v>
      </c>
      <c r="J13" s="12" t="str">
        <f t="shared" si="2"/>
        <v>No se rechaza la Ho. - No hay difencias</v>
      </c>
      <c r="L13" s="13"/>
      <c r="M13" t="str">
        <f t="shared" si="0"/>
        <v>contiene a cero</v>
      </c>
      <c r="N13" s="14"/>
      <c r="O13" s="18"/>
      <c r="P13" s="19" t="s">
        <v>41</v>
      </c>
      <c r="Q13" s="17">
        <v>0.58883894907518419</v>
      </c>
      <c r="R13" t="str">
        <f t="shared" si="3"/>
        <v xml:space="preserve"> </v>
      </c>
    </row>
    <row r="14" spans="1:18">
      <c r="A14" s="10"/>
      <c r="B14" s="53" t="s">
        <v>41</v>
      </c>
      <c r="C14" s="51" t="s">
        <v>38</v>
      </c>
      <c r="D14" s="69">
        <v>6.666666666666643E-2</v>
      </c>
      <c r="E14" s="70">
        <f t="shared" si="1"/>
        <v>6.666666666666643E-2</v>
      </c>
      <c r="F14" s="71">
        <v>0.24380535837915071</v>
      </c>
      <c r="G14" s="71">
        <v>0.99280683233949474</v>
      </c>
      <c r="H14" s="72">
        <v>-0.57140732659494853</v>
      </c>
      <c r="I14" s="44">
        <v>0.70474065992828139</v>
      </c>
      <c r="J14" s="12" t="str">
        <f t="shared" si="2"/>
        <v>No se rechaza la Ho. - No hay difencias</v>
      </c>
      <c r="L14" s="13"/>
      <c r="M14" t="str">
        <f t="shared" si="0"/>
        <v>contiene a cero</v>
      </c>
      <c r="N14" s="14"/>
      <c r="O14" s="19" t="s">
        <v>41</v>
      </c>
      <c r="P14" s="16" t="s">
        <v>38</v>
      </c>
      <c r="Q14" s="11">
        <v>0.99280683233949474</v>
      </c>
      <c r="R14" t="str">
        <f t="shared" si="3"/>
        <v xml:space="preserve"> </v>
      </c>
    </row>
    <row r="15" spans="1:18">
      <c r="A15" s="10"/>
      <c r="B15" s="48"/>
      <c r="C15" s="51" t="s">
        <v>39</v>
      </c>
      <c r="D15" s="69">
        <v>8.3333333333333037E-2</v>
      </c>
      <c r="E15" s="70">
        <f t="shared" si="1"/>
        <v>8.3333333333333037E-2</v>
      </c>
      <c r="F15" s="71">
        <v>0.28996173008026122</v>
      </c>
      <c r="G15" s="71">
        <v>0.99167371665405157</v>
      </c>
      <c r="H15" s="72">
        <v>-0.67553858086648533</v>
      </c>
      <c r="I15" s="44">
        <v>0.8422052475331514</v>
      </c>
      <c r="J15" s="12" t="str">
        <f t="shared" si="2"/>
        <v>No se rechaza la Ho. - No hay difencias</v>
      </c>
      <c r="L15" s="13"/>
      <c r="M15" t="str">
        <f t="shared" si="0"/>
        <v>contiene a cero</v>
      </c>
      <c r="N15" s="14"/>
      <c r="O15" s="15"/>
      <c r="P15" s="16" t="s">
        <v>39</v>
      </c>
      <c r="Q15" s="11">
        <v>0.99167371665405157</v>
      </c>
      <c r="R15" t="str">
        <f t="shared" si="3"/>
        <v xml:space="preserve"> </v>
      </c>
    </row>
    <row r="16" spans="1:18" ht="14.25" thickBot="1">
      <c r="A16" s="20"/>
      <c r="B16" s="54"/>
      <c r="C16" s="55" t="s">
        <v>40</v>
      </c>
      <c r="D16" s="76">
        <v>0.33333333333333304</v>
      </c>
      <c r="E16" s="77">
        <f t="shared" si="1"/>
        <v>0.33333333333333304</v>
      </c>
      <c r="F16" s="78">
        <v>0.263969132689859</v>
      </c>
      <c r="G16" s="78">
        <v>0.58883894907518419</v>
      </c>
      <c r="H16" s="79">
        <v>-0.35751218258551265</v>
      </c>
      <c r="I16" s="46">
        <v>1.0241788492521788</v>
      </c>
      <c r="J16" s="22" t="str">
        <f t="shared" si="2"/>
        <v>No se rechaza la Ho. - No hay difencias</v>
      </c>
      <c r="K16" s="23"/>
      <c r="L16" s="24"/>
      <c r="M16" t="str">
        <f t="shared" si="0"/>
        <v>contiene a cero</v>
      </c>
      <c r="N16" s="25"/>
      <c r="O16" s="26"/>
      <c r="P16" s="27" t="s">
        <v>40</v>
      </c>
      <c r="Q16" s="21">
        <v>0.58883894907518419</v>
      </c>
      <c r="R16" t="str">
        <f t="shared" si="3"/>
        <v xml:space="preserve"> </v>
      </c>
    </row>
    <row r="17" spans="1:18">
      <c r="A17" s="2" t="s">
        <v>11</v>
      </c>
      <c r="B17" s="49" t="s">
        <v>38</v>
      </c>
      <c r="C17" s="50" t="s">
        <v>39</v>
      </c>
      <c r="D17" s="66">
        <v>-0.34583333333333321</v>
      </c>
      <c r="E17" s="66">
        <f t="shared" si="1"/>
        <v>0.34583333333333321</v>
      </c>
      <c r="F17" s="67">
        <v>0.28701396367731891</v>
      </c>
      <c r="G17" s="67">
        <v>0.6253249388315012</v>
      </c>
      <c r="H17" s="68">
        <v>-1.0969905152055595</v>
      </c>
      <c r="I17" s="43">
        <v>0.40532384853889292</v>
      </c>
      <c r="J17" s="4" t="str">
        <f t="shared" si="2"/>
        <v>No se rechaza la Ho. - No hay difencias</v>
      </c>
      <c r="K17" s="5"/>
      <c r="L17" s="6"/>
      <c r="M17" t="str">
        <f t="shared" si="0"/>
        <v>contiene a cero</v>
      </c>
      <c r="N17" s="7" t="s">
        <v>11</v>
      </c>
      <c r="O17" s="8" t="s">
        <v>38</v>
      </c>
      <c r="P17" s="9" t="s">
        <v>39</v>
      </c>
      <c r="Q17" s="3">
        <v>0.6253249388315012</v>
      </c>
      <c r="R17" t="str">
        <f t="shared" si="3"/>
        <v xml:space="preserve"> </v>
      </c>
    </row>
    <row r="18" spans="1:18">
      <c r="A18" s="10"/>
      <c r="B18" s="48"/>
      <c r="C18" s="51" t="s">
        <v>40</v>
      </c>
      <c r="D18" s="69">
        <v>5.7575757575757613E-2</v>
      </c>
      <c r="E18" s="70">
        <f t="shared" si="1"/>
        <v>5.7575757575757613E-2</v>
      </c>
      <c r="F18" s="71">
        <v>0.26024022948644754</v>
      </c>
      <c r="G18" s="71">
        <v>0.99615196887710233</v>
      </c>
      <c r="H18" s="72">
        <v>-0.62351067768421831</v>
      </c>
      <c r="I18" s="44">
        <v>0.73866219283573353</v>
      </c>
      <c r="J18" s="12" t="str">
        <f t="shared" si="2"/>
        <v>No se rechaza la Ho. - No hay difencias</v>
      </c>
      <c r="L18" s="13"/>
      <c r="M18" t="str">
        <f t="shared" si="0"/>
        <v>contiene a cero</v>
      </c>
      <c r="N18" s="14"/>
      <c r="O18" s="15"/>
      <c r="P18" s="16" t="s">
        <v>40</v>
      </c>
      <c r="Q18" s="11">
        <v>0.99615196887710233</v>
      </c>
      <c r="R18" t="str">
        <f t="shared" si="3"/>
        <v xml:space="preserve"> </v>
      </c>
    </row>
    <row r="19" spans="1:18">
      <c r="A19" s="10"/>
      <c r="B19" s="52"/>
      <c r="C19" s="53" t="s">
        <v>41</v>
      </c>
      <c r="D19" s="73">
        <v>-3.3333333333333215E-2</v>
      </c>
      <c r="E19" s="70">
        <f t="shared" si="1"/>
        <v>3.3333333333333215E-2</v>
      </c>
      <c r="F19" s="74">
        <v>0.245945934247216</v>
      </c>
      <c r="G19" s="74">
        <v>0.99910486546645971</v>
      </c>
      <c r="H19" s="75">
        <v>-0.67700952418853755</v>
      </c>
      <c r="I19" s="45">
        <v>0.61034285752187112</v>
      </c>
      <c r="J19" s="12" t="str">
        <f t="shared" si="2"/>
        <v>No se rechaza la Ho. - No hay difencias</v>
      </c>
      <c r="L19" s="13"/>
      <c r="M19" t="str">
        <f t="shared" si="0"/>
        <v>contiene a cero</v>
      </c>
      <c r="N19" s="14"/>
      <c r="O19" s="18"/>
      <c r="P19" s="19" t="s">
        <v>41</v>
      </c>
      <c r="Q19" s="17">
        <v>0.99910486546645971</v>
      </c>
      <c r="R19" t="str">
        <f t="shared" si="3"/>
        <v xml:space="preserve"> </v>
      </c>
    </row>
    <row r="20" spans="1:18">
      <c r="A20" s="10"/>
      <c r="B20" s="53" t="s">
        <v>39</v>
      </c>
      <c r="C20" s="51" t="s">
        <v>38</v>
      </c>
      <c r="D20" s="69">
        <v>0.34583333333333321</v>
      </c>
      <c r="E20" s="70">
        <f t="shared" si="1"/>
        <v>0.34583333333333321</v>
      </c>
      <c r="F20" s="71">
        <v>0.28701396367731891</v>
      </c>
      <c r="G20" s="71">
        <v>0.6253249388315012</v>
      </c>
      <c r="H20" s="72">
        <v>-0.40532384853889292</v>
      </c>
      <c r="I20" s="44">
        <v>1.0969905152055595</v>
      </c>
      <c r="J20" s="12" t="str">
        <f t="shared" si="2"/>
        <v>No se rechaza la Ho. - No hay difencias</v>
      </c>
      <c r="L20" s="13"/>
      <c r="M20" t="str">
        <f t="shared" si="0"/>
        <v>contiene a cero</v>
      </c>
      <c r="N20" s="14"/>
      <c r="O20" s="19" t="s">
        <v>39</v>
      </c>
      <c r="P20" s="16" t="s">
        <v>38</v>
      </c>
      <c r="Q20" s="11">
        <v>0.6253249388315012</v>
      </c>
      <c r="R20" t="str">
        <f t="shared" si="3"/>
        <v xml:space="preserve"> </v>
      </c>
    </row>
    <row r="21" spans="1:18">
      <c r="A21" s="10"/>
      <c r="B21" s="48"/>
      <c r="C21" s="51" t="s">
        <v>40</v>
      </c>
      <c r="D21" s="69">
        <v>0.40340909090909083</v>
      </c>
      <c r="E21" s="70">
        <f t="shared" si="1"/>
        <v>0.40340909090909083</v>
      </c>
      <c r="F21" s="71">
        <v>0.30462475700962721</v>
      </c>
      <c r="G21" s="71">
        <v>0.5499999595328835</v>
      </c>
      <c r="H21" s="72">
        <v>-0.39383809202281628</v>
      </c>
      <c r="I21" s="44">
        <v>1.2006562738409978</v>
      </c>
      <c r="J21" s="12" t="str">
        <f t="shared" si="2"/>
        <v>No se rechaza la Ho. - No hay difencias</v>
      </c>
      <c r="L21" s="13"/>
      <c r="M21" t="str">
        <f t="shared" si="0"/>
        <v>contiene a cero</v>
      </c>
      <c r="N21" s="14"/>
      <c r="O21" s="15"/>
      <c r="P21" s="16" t="s">
        <v>40</v>
      </c>
      <c r="Q21" s="11">
        <v>0.5499999595328835</v>
      </c>
      <c r="R21" t="str">
        <f t="shared" si="3"/>
        <v xml:space="preserve"> </v>
      </c>
    </row>
    <row r="22" spans="1:18">
      <c r="A22" s="10"/>
      <c r="B22" s="52"/>
      <c r="C22" s="53" t="s">
        <v>41</v>
      </c>
      <c r="D22" s="73">
        <v>0.3125</v>
      </c>
      <c r="E22" s="70">
        <f t="shared" si="1"/>
        <v>0.3125</v>
      </c>
      <c r="F22" s="74">
        <v>0.29250755223199187</v>
      </c>
      <c r="G22" s="74">
        <v>0.70958381541261428</v>
      </c>
      <c r="H22" s="75">
        <v>-0.45303470010939806</v>
      </c>
      <c r="I22" s="45">
        <v>1.0780347001093982</v>
      </c>
      <c r="J22" s="12" t="str">
        <f t="shared" si="2"/>
        <v>No se rechaza la Ho. - No hay difencias</v>
      </c>
      <c r="L22" s="13"/>
      <c r="M22" t="str">
        <f t="shared" si="0"/>
        <v>contiene a cero</v>
      </c>
      <c r="N22" s="14"/>
      <c r="O22" s="18"/>
      <c r="P22" s="19" t="s">
        <v>41</v>
      </c>
      <c r="Q22" s="17">
        <v>0.70958381541261428</v>
      </c>
      <c r="R22" t="str">
        <f t="shared" si="3"/>
        <v xml:space="preserve"> </v>
      </c>
    </row>
    <row r="23" spans="1:18">
      <c r="A23" s="10"/>
      <c r="B23" s="53" t="s">
        <v>40</v>
      </c>
      <c r="C23" s="51" t="s">
        <v>38</v>
      </c>
      <c r="D23" s="69">
        <v>-5.7575757575757613E-2</v>
      </c>
      <c r="E23" s="70">
        <f t="shared" si="1"/>
        <v>5.7575757575757613E-2</v>
      </c>
      <c r="F23" s="71">
        <v>0.26024022948644754</v>
      </c>
      <c r="G23" s="71">
        <v>0.99615196887710233</v>
      </c>
      <c r="H23" s="72">
        <v>-0.73866219283573353</v>
      </c>
      <c r="I23" s="44">
        <v>0.62351067768421831</v>
      </c>
      <c r="J23" s="12" t="str">
        <f t="shared" si="2"/>
        <v>No se rechaza la Ho. - No hay difencias</v>
      </c>
      <c r="L23" s="13"/>
      <c r="M23" t="str">
        <f t="shared" si="0"/>
        <v>contiene a cero</v>
      </c>
      <c r="N23" s="14"/>
      <c r="O23" s="19" t="s">
        <v>40</v>
      </c>
      <c r="P23" s="16" t="s">
        <v>38</v>
      </c>
      <c r="Q23" s="11">
        <v>0.99615196887710233</v>
      </c>
      <c r="R23" t="str">
        <f t="shared" si="3"/>
        <v xml:space="preserve"> </v>
      </c>
    </row>
    <row r="24" spans="1:18">
      <c r="A24" s="10"/>
      <c r="B24" s="48"/>
      <c r="C24" s="51" t="s">
        <v>39</v>
      </c>
      <c r="D24" s="69">
        <v>-0.40340909090909083</v>
      </c>
      <c r="E24" s="70">
        <f t="shared" si="1"/>
        <v>0.40340909090909083</v>
      </c>
      <c r="F24" s="71">
        <v>0.30462475700962721</v>
      </c>
      <c r="G24" s="71">
        <v>0.5499999595328835</v>
      </c>
      <c r="H24" s="72">
        <v>-1.2006562738409978</v>
      </c>
      <c r="I24" s="44">
        <v>0.39383809202281628</v>
      </c>
      <c r="J24" s="12" t="str">
        <f t="shared" si="2"/>
        <v>No se rechaza la Ho. - No hay difencias</v>
      </c>
      <c r="L24" s="13"/>
      <c r="M24" t="str">
        <f t="shared" si="0"/>
        <v>contiene a cero</v>
      </c>
      <c r="N24" s="14"/>
      <c r="O24" s="15"/>
      <c r="P24" s="16" t="s">
        <v>39</v>
      </c>
      <c r="Q24" s="11">
        <v>0.5499999595328835</v>
      </c>
      <c r="R24" t="str">
        <f t="shared" si="3"/>
        <v xml:space="preserve"> </v>
      </c>
    </row>
    <row r="25" spans="1:18">
      <c r="A25" s="10"/>
      <c r="B25" s="52"/>
      <c r="C25" s="53" t="s">
        <v>41</v>
      </c>
      <c r="D25" s="73">
        <v>-9.0909090909090828E-2</v>
      </c>
      <c r="E25" s="70">
        <f t="shared" si="1"/>
        <v>9.0909090909090828E-2</v>
      </c>
      <c r="F25" s="74">
        <v>0.26628674358695548</v>
      </c>
      <c r="G25" s="74">
        <v>0.98622375423364528</v>
      </c>
      <c r="H25" s="75">
        <v>-0.78782013077609037</v>
      </c>
      <c r="I25" s="45">
        <v>0.60600194895790871</v>
      </c>
      <c r="J25" s="12" t="str">
        <f t="shared" si="2"/>
        <v>No se rechaza la Ho. - No hay difencias</v>
      </c>
      <c r="L25" s="13"/>
      <c r="M25" t="str">
        <f t="shared" si="0"/>
        <v>contiene a cero</v>
      </c>
      <c r="N25" s="14"/>
      <c r="O25" s="18"/>
      <c r="P25" s="19" t="s">
        <v>41</v>
      </c>
      <c r="Q25" s="17">
        <v>0.98622375423364528</v>
      </c>
      <c r="R25" t="str">
        <f t="shared" si="3"/>
        <v xml:space="preserve"> </v>
      </c>
    </row>
    <row r="26" spans="1:18">
      <c r="A26" s="10"/>
      <c r="B26" s="53" t="s">
        <v>41</v>
      </c>
      <c r="C26" s="51" t="s">
        <v>38</v>
      </c>
      <c r="D26" s="69">
        <v>3.3333333333333215E-2</v>
      </c>
      <c r="E26" s="70">
        <f t="shared" si="1"/>
        <v>3.3333333333333215E-2</v>
      </c>
      <c r="F26" s="71">
        <v>0.245945934247216</v>
      </c>
      <c r="G26" s="71">
        <v>0.99910486546645971</v>
      </c>
      <c r="H26" s="72">
        <v>-0.61034285752187112</v>
      </c>
      <c r="I26" s="44">
        <v>0.67700952418853755</v>
      </c>
      <c r="J26" s="12" t="str">
        <f t="shared" si="2"/>
        <v>No se rechaza la Ho. - No hay difencias</v>
      </c>
      <c r="L26" s="13"/>
      <c r="M26" t="str">
        <f t="shared" si="0"/>
        <v>contiene a cero</v>
      </c>
      <c r="N26" s="14"/>
      <c r="O26" s="19" t="s">
        <v>41</v>
      </c>
      <c r="P26" s="16" t="s">
        <v>38</v>
      </c>
      <c r="Q26" s="11">
        <v>0.99910486546645971</v>
      </c>
      <c r="R26" t="str">
        <f t="shared" si="3"/>
        <v xml:space="preserve"> </v>
      </c>
    </row>
    <row r="27" spans="1:18">
      <c r="A27" s="10"/>
      <c r="B27" s="48"/>
      <c r="C27" s="51" t="s">
        <v>39</v>
      </c>
      <c r="D27" s="69">
        <v>-0.3125</v>
      </c>
      <c r="E27" s="70">
        <f t="shared" si="1"/>
        <v>0.3125</v>
      </c>
      <c r="F27" s="71">
        <v>0.29250755223199187</v>
      </c>
      <c r="G27" s="71">
        <v>0.70958381541261428</v>
      </c>
      <c r="H27" s="72">
        <v>-1.0780347001093982</v>
      </c>
      <c r="I27" s="44">
        <v>0.45303470010939806</v>
      </c>
      <c r="J27" s="12" t="str">
        <f t="shared" si="2"/>
        <v>No se rechaza la Ho. - No hay difencias</v>
      </c>
      <c r="L27" s="13"/>
      <c r="M27" t="str">
        <f t="shared" si="0"/>
        <v>contiene a cero</v>
      </c>
      <c r="N27" s="14"/>
      <c r="O27" s="15"/>
      <c r="P27" s="16" t="s">
        <v>39</v>
      </c>
      <c r="Q27" s="11">
        <v>0.70958381541261428</v>
      </c>
      <c r="R27" t="str">
        <f t="shared" si="3"/>
        <v xml:space="preserve"> </v>
      </c>
    </row>
    <row r="28" spans="1:18" ht="14.25" thickBot="1">
      <c r="A28" s="20"/>
      <c r="B28" s="54"/>
      <c r="C28" s="55" t="s">
        <v>40</v>
      </c>
      <c r="D28" s="76">
        <v>9.0909090909090828E-2</v>
      </c>
      <c r="E28" s="77">
        <f t="shared" si="1"/>
        <v>9.0909090909090828E-2</v>
      </c>
      <c r="F28" s="78">
        <v>0.26628674358695548</v>
      </c>
      <c r="G28" s="78">
        <v>0.98622375423364528</v>
      </c>
      <c r="H28" s="79">
        <v>-0.60600194895790871</v>
      </c>
      <c r="I28" s="46">
        <v>0.78782013077609037</v>
      </c>
      <c r="J28" s="22" t="str">
        <f t="shared" si="2"/>
        <v>No se rechaza la Ho. - No hay difencias</v>
      </c>
      <c r="K28" s="23"/>
      <c r="L28" s="24"/>
      <c r="M28" t="str">
        <f t="shared" si="0"/>
        <v>contiene a cero</v>
      </c>
      <c r="N28" s="25"/>
      <c r="O28" s="26"/>
      <c r="P28" s="27" t="s">
        <v>40</v>
      </c>
      <c r="Q28" s="21">
        <v>0.98622375423364528</v>
      </c>
      <c r="R28" t="str">
        <f t="shared" si="3"/>
        <v xml:space="preserve"> </v>
      </c>
    </row>
    <row r="29" spans="1:18">
      <c r="A29" s="2" t="s">
        <v>12</v>
      </c>
      <c r="B29" s="49" t="s">
        <v>38</v>
      </c>
      <c r="C29" s="50" t="s">
        <v>39</v>
      </c>
      <c r="D29" s="66">
        <v>1.2500000000000178E-2</v>
      </c>
      <c r="E29" s="66">
        <f t="shared" si="1"/>
        <v>1.2500000000000178E-2</v>
      </c>
      <c r="F29" s="67">
        <v>0.2664552960639141</v>
      </c>
      <c r="G29" s="67">
        <v>0.99996264529586376</v>
      </c>
      <c r="H29" s="68">
        <v>-0.6848521661521727</v>
      </c>
      <c r="I29" s="43">
        <v>0.70985216615217306</v>
      </c>
      <c r="J29" s="4" t="str">
        <f t="shared" si="2"/>
        <v>No se rechaza la Ho. - No hay difencias</v>
      </c>
      <c r="K29" s="5"/>
      <c r="L29" s="6"/>
      <c r="M29" t="str">
        <f t="shared" si="0"/>
        <v>contiene a cero</v>
      </c>
      <c r="N29" s="7" t="s">
        <v>12</v>
      </c>
      <c r="O29" s="8" t="s">
        <v>38</v>
      </c>
      <c r="P29" s="9" t="s">
        <v>39</v>
      </c>
      <c r="Q29" s="3">
        <v>0.99996264529586376</v>
      </c>
      <c r="R29" t="str">
        <f t="shared" si="3"/>
        <v xml:space="preserve"> </v>
      </c>
    </row>
    <row r="30" spans="1:18">
      <c r="A30" s="10"/>
      <c r="B30" s="48"/>
      <c r="C30" s="51" t="s">
        <v>40</v>
      </c>
      <c r="D30" s="69">
        <v>-0.11818181818181817</v>
      </c>
      <c r="E30" s="70">
        <f t="shared" si="1"/>
        <v>0.11818181818181817</v>
      </c>
      <c r="F30" s="71">
        <v>0.24159935115042649</v>
      </c>
      <c r="G30" s="71">
        <v>0.96132624191682892</v>
      </c>
      <c r="H30" s="72">
        <v>-0.75048237048645861</v>
      </c>
      <c r="I30" s="44">
        <v>0.51411873412282227</v>
      </c>
      <c r="J30" s="12" t="str">
        <f t="shared" si="2"/>
        <v>No se rechaza la Ho. - No hay difencias</v>
      </c>
      <c r="L30" s="13"/>
      <c r="M30" t="str">
        <f t="shared" si="0"/>
        <v>contiene a cero</v>
      </c>
      <c r="N30" s="14"/>
      <c r="O30" s="15"/>
      <c r="P30" s="16" t="s">
        <v>40</v>
      </c>
      <c r="Q30" s="11">
        <v>0.96132624191682892</v>
      </c>
      <c r="R30" t="str">
        <f t="shared" si="3"/>
        <v xml:space="preserve"> </v>
      </c>
    </row>
    <row r="31" spans="1:18">
      <c r="A31" s="10"/>
      <c r="B31" s="52"/>
      <c r="C31" s="53" t="s">
        <v>41</v>
      </c>
      <c r="D31" s="73">
        <v>5.185185185185226E-2</v>
      </c>
      <c r="E31" s="70">
        <f t="shared" si="1"/>
        <v>5.185185185185226E-2</v>
      </c>
      <c r="F31" s="74">
        <v>0.22832894917696522</v>
      </c>
      <c r="G31" s="74">
        <v>0.99584267987978359</v>
      </c>
      <c r="H31" s="75">
        <v>-0.54571813326720098</v>
      </c>
      <c r="I31" s="45">
        <v>0.6494218369709055</v>
      </c>
      <c r="J31" s="12" t="str">
        <f t="shared" si="2"/>
        <v>No se rechaza la Ho. - No hay difencias</v>
      </c>
      <c r="L31" s="13"/>
      <c r="M31" t="str">
        <f t="shared" si="0"/>
        <v>contiene a cero</v>
      </c>
      <c r="N31" s="14"/>
      <c r="O31" s="18"/>
      <c r="P31" s="19" t="s">
        <v>41</v>
      </c>
      <c r="Q31" s="17">
        <v>0.99584267987978359</v>
      </c>
      <c r="R31" t="str">
        <f t="shared" si="3"/>
        <v xml:space="preserve"> </v>
      </c>
    </row>
    <row r="32" spans="1:18">
      <c r="A32" s="10"/>
      <c r="B32" s="53" t="s">
        <v>39</v>
      </c>
      <c r="C32" s="51" t="s">
        <v>38</v>
      </c>
      <c r="D32" s="69">
        <v>-1.2500000000000178E-2</v>
      </c>
      <c r="E32" s="70">
        <f t="shared" si="1"/>
        <v>1.2500000000000178E-2</v>
      </c>
      <c r="F32" s="71">
        <v>0.2664552960639141</v>
      </c>
      <c r="G32" s="71">
        <v>0.99996264529586376</v>
      </c>
      <c r="H32" s="72">
        <v>-0.70985216615217306</v>
      </c>
      <c r="I32" s="44">
        <v>0.6848521661521727</v>
      </c>
      <c r="J32" s="12" t="str">
        <f t="shared" si="2"/>
        <v>No se rechaza la Ho. - No hay difencias</v>
      </c>
      <c r="L32" s="13"/>
      <c r="M32" t="str">
        <f t="shared" si="0"/>
        <v>contiene a cero</v>
      </c>
      <c r="N32" s="14"/>
      <c r="O32" s="19" t="s">
        <v>39</v>
      </c>
      <c r="P32" s="16" t="s">
        <v>38</v>
      </c>
      <c r="Q32" s="11">
        <v>0.99996264529586376</v>
      </c>
      <c r="R32" t="str">
        <f t="shared" si="3"/>
        <v xml:space="preserve"> </v>
      </c>
    </row>
    <row r="33" spans="1:18">
      <c r="A33" s="10"/>
      <c r="B33" s="48"/>
      <c r="C33" s="51" t="s">
        <v>40</v>
      </c>
      <c r="D33" s="69">
        <v>-0.13068181818181834</v>
      </c>
      <c r="E33" s="70">
        <f t="shared" si="1"/>
        <v>0.13068181818181834</v>
      </c>
      <c r="F33" s="71">
        <v>0.28280463701986924</v>
      </c>
      <c r="G33" s="71">
        <v>0.96707854913519353</v>
      </c>
      <c r="H33" s="72">
        <v>-0.8708225815178916</v>
      </c>
      <c r="I33" s="44">
        <v>0.60945894515425492</v>
      </c>
      <c r="J33" s="12" t="str">
        <f t="shared" si="2"/>
        <v>No se rechaza la Ho. - No hay difencias</v>
      </c>
      <c r="L33" s="13"/>
      <c r="M33" t="str">
        <f t="shared" si="0"/>
        <v>contiene a cero</v>
      </c>
      <c r="N33" s="14"/>
      <c r="O33" s="15"/>
      <c r="P33" s="16" t="s">
        <v>40</v>
      </c>
      <c r="Q33" s="11">
        <v>0.96707854913519353</v>
      </c>
      <c r="R33" t="str">
        <f t="shared" si="3"/>
        <v xml:space="preserve"> </v>
      </c>
    </row>
    <row r="34" spans="1:18">
      <c r="A34" s="10"/>
      <c r="B34" s="52"/>
      <c r="C34" s="53" t="s">
        <v>41</v>
      </c>
      <c r="D34" s="73">
        <v>3.9351851851852082E-2</v>
      </c>
      <c r="E34" s="70">
        <f t="shared" si="1"/>
        <v>3.9351851851852082E-2</v>
      </c>
      <c r="F34" s="74">
        <v>0.27155538159994191</v>
      </c>
      <c r="G34" s="74">
        <v>0.99890692617149768</v>
      </c>
      <c r="H34" s="75">
        <v>-0.6713479780497299</v>
      </c>
      <c r="I34" s="45">
        <v>0.75005168175343406</v>
      </c>
      <c r="J34" s="12" t="str">
        <f t="shared" si="2"/>
        <v>No se rechaza la Ho. - No hay difencias</v>
      </c>
      <c r="L34" s="13"/>
      <c r="M34" t="str">
        <f t="shared" si="0"/>
        <v>contiene a cero</v>
      </c>
      <c r="N34" s="14"/>
      <c r="O34" s="18"/>
      <c r="P34" s="19" t="s">
        <v>41</v>
      </c>
      <c r="Q34" s="17">
        <v>0.99890692617149768</v>
      </c>
      <c r="R34" t="str">
        <f t="shared" si="3"/>
        <v xml:space="preserve"> </v>
      </c>
    </row>
    <row r="35" spans="1:18">
      <c r="A35" s="10"/>
      <c r="B35" s="53" t="s">
        <v>40</v>
      </c>
      <c r="C35" s="51" t="s">
        <v>38</v>
      </c>
      <c r="D35" s="69">
        <v>0.11818181818181817</v>
      </c>
      <c r="E35" s="70">
        <f t="shared" si="1"/>
        <v>0.11818181818181817</v>
      </c>
      <c r="F35" s="71">
        <v>0.24159935115042649</v>
      </c>
      <c r="G35" s="71">
        <v>0.96132624191682892</v>
      </c>
      <c r="H35" s="72">
        <v>-0.51411873412282227</v>
      </c>
      <c r="I35" s="44">
        <v>0.75048237048645861</v>
      </c>
      <c r="J35" s="12" t="str">
        <f t="shared" si="2"/>
        <v>No se rechaza la Ho. - No hay difencias</v>
      </c>
      <c r="L35" s="13"/>
      <c r="M35" t="str">
        <f t="shared" si="0"/>
        <v>contiene a cero</v>
      </c>
      <c r="N35" s="14"/>
      <c r="O35" s="19" t="s">
        <v>40</v>
      </c>
      <c r="P35" s="16" t="s">
        <v>38</v>
      </c>
      <c r="Q35" s="11">
        <v>0.96132624191682892</v>
      </c>
      <c r="R35" t="str">
        <f t="shared" si="3"/>
        <v xml:space="preserve"> </v>
      </c>
    </row>
    <row r="36" spans="1:18">
      <c r="A36" s="10"/>
      <c r="B36" s="48"/>
      <c r="C36" s="51" t="s">
        <v>39</v>
      </c>
      <c r="D36" s="69">
        <v>0.13068181818181834</v>
      </c>
      <c r="E36" s="70">
        <f t="shared" si="1"/>
        <v>0.13068181818181834</v>
      </c>
      <c r="F36" s="71">
        <v>0.28280463701986924</v>
      </c>
      <c r="G36" s="71">
        <v>0.96707854913519353</v>
      </c>
      <c r="H36" s="72">
        <v>-0.60945894515425492</v>
      </c>
      <c r="I36" s="44">
        <v>0.8708225815178916</v>
      </c>
      <c r="J36" s="12" t="str">
        <f t="shared" si="2"/>
        <v>No se rechaza la Ho. - No hay difencias</v>
      </c>
      <c r="L36" s="13"/>
      <c r="M36" t="str">
        <f t="shared" si="0"/>
        <v>contiene a cero</v>
      </c>
      <c r="N36" s="14"/>
      <c r="O36" s="15"/>
      <c r="P36" s="16" t="s">
        <v>39</v>
      </c>
      <c r="Q36" s="11">
        <v>0.96707854913519353</v>
      </c>
      <c r="R36" t="str">
        <f t="shared" si="3"/>
        <v xml:space="preserve"> </v>
      </c>
    </row>
    <row r="37" spans="1:18">
      <c r="A37" s="10"/>
      <c r="B37" s="52"/>
      <c r="C37" s="53" t="s">
        <v>41</v>
      </c>
      <c r="D37" s="73">
        <v>0.17003367003367043</v>
      </c>
      <c r="E37" s="70">
        <f t="shared" si="1"/>
        <v>0.17003367003367043</v>
      </c>
      <c r="F37" s="74">
        <v>0.24721275645016591</v>
      </c>
      <c r="G37" s="74">
        <v>0.90150629753200962</v>
      </c>
      <c r="H37" s="75">
        <v>-0.47695797831255293</v>
      </c>
      <c r="I37" s="45">
        <v>0.81702531837989378</v>
      </c>
      <c r="J37" s="12" t="str">
        <f t="shared" si="2"/>
        <v>No se rechaza la Ho. - No hay difencias</v>
      </c>
      <c r="L37" s="13"/>
      <c r="M37" t="str">
        <f t="shared" si="0"/>
        <v>contiene a cero</v>
      </c>
      <c r="N37" s="14"/>
      <c r="O37" s="18"/>
      <c r="P37" s="19" t="s">
        <v>41</v>
      </c>
      <c r="Q37" s="17">
        <v>0.90150629753200962</v>
      </c>
      <c r="R37" t="str">
        <f t="shared" si="3"/>
        <v xml:space="preserve"> </v>
      </c>
    </row>
    <row r="38" spans="1:18">
      <c r="A38" s="10"/>
      <c r="B38" s="53" t="s">
        <v>41</v>
      </c>
      <c r="C38" s="51" t="s">
        <v>38</v>
      </c>
      <c r="D38" s="69">
        <v>-5.185185185185226E-2</v>
      </c>
      <c r="E38" s="70">
        <f t="shared" si="1"/>
        <v>5.185185185185226E-2</v>
      </c>
      <c r="F38" s="71">
        <v>0.22832894917696522</v>
      </c>
      <c r="G38" s="71">
        <v>0.99584267987978359</v>
      </c>
      <c r="H38" s="72">
        <v>-0.6494218369709055</v>
      </c>
      <c r="I38" s="44">
        <v>0.54571813326720098</v>
      </c>
      <c r="J38" s="12" t="str">
        <f t="shared" si="2"/>
        <v>No se rechaza la Ho. - No hay difencias</v>
      </c>
      <c r="L38" s="13"/>
      <c r="M38" t="str">
        <f t="shared" si="0"/>
        <v>contiene a cero</v>
      </c>
      <c r="N38" s="14"/>
      <c r="O38" s="19" t="s">
        <v>41</v>
      </c>
      <c r="P38" s="16" t="s">
        <v>38</v>
      </c>
      <c r="Q38" s="11">
        <v>0.99584267987978359</v>
      </c>
      <c r="R38" t="str">
        <f t="shared" si="3"/>
        <v xml:space="preserve"> </v>
      </c>
    </row>
    <row r="39" spans="1:18">
      <c r="A39" s="10"/>
      <c r="B39" s="48"/>
      <c r="C39" s="51" t="s">
        <v>39</v>
      </c>
      <c r="D39" s="69">
        <v>-3.9351851851852082E-2</v>
      </c>
      <c r="E39" s="70">
        <f t="shared" si="1"/>
        <v>3.9351851851852082E-2</v>
      </c>
      <c r="F39" s="71">
        <v>0.27155538159994191</v>
      </c>
      <c r="G39" s="71">
        <v>0.99890692617149768</v>
      </c>
      <c r="H39" s="72">
        <v>-0.75005168175343406</v>
      </c>
      <c r="I39" s="44">
        <v>0.6713479780497299</v>
      </c>
      <c r="J39" s="12" t="str">
        <f t="shared" si="2"/>
        <v>No se rechaza la Ho. - No hay difencias</v>
      </c>
      <c r="L39" s="13"/>
      <c r="M39" t="str">
        <f t="shared" si="0"/>
        <v>contiene a cero</v>
      </c>
      <c r="N39" s="14"/>
      <c r="O39" s="15"/>
      <c r="P39" s="16" t="s">
        <v>39</v>
      </c>
      <c r="Q39" s="11">
        <v>0.99890692617149768</v>
      </c>
      <c r="R39" t="str">
        <f t="shared" si="3"/>
        <v xml:space="preserve"> </v>
      </c>
    </row>
    <row r="40" spans="1:18" ht="14.25" thickBot="1">
      <c r="A40" s="20"/>
      <c r="B40" s="54"/>
      <c r="C40" s="55" t="s">
        <v>40</v>
      </c>
      <c r="D40" s="76">
        <v>-0.17003367003367043</v>
      </c>
      <c r="E40" s="77">
        <f t="shared" si="1"/>
        <v>0.17003367003367043</v>
      </c>
      <c r="F40" s="78">
        <v>0.24721275645016591</v>
      </c>
      <c r="G40" s="78">
        <v>0.90150629753200962</v>
      </c>
      <c r="H40" s="79">
        <v>-0.81702531837989378</v>
      </c>
      <c r="I40" s="46">
        <v>0.47695797831255293</v>
      </c>
      <c r="J40" s="22" t="str">
        <f t="shared" si="2"/>
        <v>No se rechaza la Ho. - No hay difencias</v>
      </c>
      <c r="K40" s="23"/>
      <c r="L40" s="24"/>
      <c r="M40" t="str">
        <f t="shared" si="0"/>
        <v>contiene a cero</v>
      </c>
      <c r="N40" s="25"/>
      <c r="O40" s="26"/>
      <c r="P40" s="27" t="s">
        <v>40</v>
      </c>
      <c r="Q40" s="21">
        <v>0.90150629753200962</v>
      </c>
      <c r="R40" t="str">
        <f t="shared" si="3"/>
        <v xml:space="preserve"> </v>
      </c>
    </row>
    <row r="41" spans="1:18">
      <c r="A41" s="2" t="s">
        <v>13</v>
      </c>
      <c r="B41" s="49" t="s">
        <v>38</v>
      </c>
      <c r="C41" s="50" t="s">
        <v>39</v>
      </c>
      <c r="D41" s="66">
        <v>9.1666666666666785E-2</v>
      </c>
      <c r="E41" s="66">
        <f t="shared" si="1"/>
        <v>9.1666666666666785E-2</v>
      </c>
      <c r="F41" s="67">
        <v>0.21495823179253859</v>
      </c>
      <c r="G41" s="67">
        <v>0.97381234543463258</v>
      </c>
      <c r="H41" s="68">
        <v>-0.47091021128291266</v>
      </c>
      <c r="I41" s="43">
        <v>0.65424354461624623</v>
      </c>
      <c r="J41" s="4" t="str">
        <f t="shared" si="2"/>
        <v>No se rechaza la Ho. - No hay difencias</v>
      </c>
      <c r="K41" s="5"/>
      <c r="L41" s="6"/>
      <c r="M41" t="str">
        <f t="shared" si="0"/>
        <v>contiene a cero</v>
      </c>
      <c r="N41" s="7" t="s">
        <v>13</v>
      </c>
      <c r="O41" s="8" t="s">
        <v>38</v>
      </c>
      <c r="P41" s="9" t="s">
        <v>39</v>
      </c>
      <c r="Q41" s="3">
        <v>0.97381234543463258</v>
      </c>
      <c r="R41" t="str">
        <f t="shared" si="3"/>
        <v xml:space="preserve"> </v>
      </c>
    </row>
    <row r="42" spans="1:18">
      <c r="A42" s="10"/>
      <c r="B42" s="48"/>
      <c r="C42" s="51" t="s">
        <v>40</v>
      </c>
      <c r="D42" s="69">
        <v>0.1939393939393943</v>
      </c>
      <c r="E42" s="70">
        <f t="shared" si="1"/>
        <v>0.1939393939393943</v>
      </c>
      <c r="F42" s="71">
        <v>0.19490612531515625</v>
      </c>
      <c r="G42" s="71">
        <v>0.75260780297887486</v>
      </c>
      <c r="H42" s="72">
        <v>-0.31615821227312635</v>
      </c>
      <c r="I42" s="44">
        <v>0.70403700015191495</v>
      </c>
      <c r="J42" s="12" t="str">
        <f t="shared" si="2"/>
        <v>No se rechaza la Ho. - No hay difencias</v>
      </c>
      <c r="L42" s="13"/>
      <c r="M42" t="str">
        <f t="shared" si="0"/>
        <v>contiene a cero</v>
      </c>
      <c r="N42" s="14"/>
      <c r="O42" s="15"/>
      <c r="P42" s="16" t="s">
        <v>40</v>
      </c>
      <c r="Q42" s="11">
        <v>0.75260780297887486</v>
      </c>
      <c r="R42" t="str">
        <f t="shared" si="3"/>
        <v xml:space="preserve"> </v>
      </c>
    </row>
    <row r="43" spans="1:18">
      <c r="A43" s="10"/>
      <c r="B43" s="52"/>
      <c r="C43" s="53" t="s">
        <v>41</v>
      </c>
      <c r="D43" s="73">
        <v>9.6296296296296546E-2</v>
      </c>
      <c r="E43" s="70">
        <f t="shared" si="1"/>
        <v>9.6296296296296546E-2</v>
      </c>
      <c r="F43" s="74">
        <v>0.18420045653870526</v>
      </c>
      <c r="G43" s="74">
        <v>0.95339616997894505</v>
      </c>
      <c r="H43" s="75">
        <v>-0.38578302158925831</v>
      </c>
      <c r="I43" s="45">
        <v>0.57837561418185146</v>
      </c>
      <c r="J43" s="12" t="str">
        <f t="shared" si="2"/>
        <v>No se rechaza la Ho. - No hay difencias</v>
      </c>
      <c r="L43" s="13"/>
      <c r="M43" t="str">
        <f t="shared" si="0"/>
        <v>contiene a cero</v>
      </c>
      <c r="N43" s="14"/>
      <c r="O43" s="18"/>
      <c r="P43" s="19" t="s">
        <v>41</v>
      </c>
      <c r="Q43" s="17">
        <v>0.95339616997894505</v>
      </c>
      <c r="R43" t="str">
        <f t="shared" si="3"/>
        <v xml:space="preserve"> </v>
      </c>
    </row>
    <row r="44" spans="1:18">
      <c r="A44" s="10"/>
      <c r="B44" s="53" t="s">
        <v>39</v>
      </c>
      <c r="C44" s="51" t="s">
        <v>38</v>
      </c>
      <c r="D44" s="69">
        <v>-9.1666666666666785E-2</v>
      </c>
      <c r="E44" s="70">
        <f t="shared" si="1"/>
        <v>9.1666666666666785E-2</v>
      </c>
      <c r="F44" s="71">
        <v>0.21495823179253859</v>
      </c>
      <c r="G44" s="71">
        <v>0.97381234543463258</v>
      </c>
      <c r="H44" s="72">
        <v>-0.65424354461624623</v>
      </c>
      <c r="I44" s="44">
        <v>0.47091021128291266</v>
      </c>
      <c r="J44" s="12" t="str">
        <f t="shared" si="2"/>
        <v>No se rechaza la Ho. - No hay difencias</v>
      </c>
      <c r="L44" s="13"/>
      <c r="M44" t="str">
        <f t="shared" si="0"/>
        <v>contiene a cero</v>
      </c>
      <c r="N44" s="14"/>
      <c r="O44" s="19" t="s">
        <v>39</v>
      </c>
      <c r="P44" s="16" t="s">
        <v>38</v>
      </c>
      <c r="Q44" s="11">
        <v>0.97381234543463258</v>
      </c>
      <c r="R44" t="str">
        <f t="shared" si="3"/>
        <v xml:space="preserve"> </v>
      </c>
    </row>
    <row r="45" spans="1:18">
      <c r="A45" s="10"/>
      <c r="B45" s="48"/>
      <c r="C45" s="51" t="s">
        <v>40</v>
      </c>
      <c r="D45" s="69">
        <v>0.10227272727272751</v>
      </c>
      <c r="E45" s="70">
        <f t="shared" si="1"/>
        <v>0.10227272727272751</v>
      </c>
      <c r="F45" s="71">
        <v>0.22814778168995345</v>
      </c>
      <c r="G45" s="71">
        <v>0.96980052728407162</v>
      </c>
      <c r="H45" s="72">
        <v>-0.49482311624970421</v>
      </c>
      <c r="I45" s="44">
        <v>0.69936857079515924</v>
      </c>
      <c r="J45" s="12" t="str">
        <f t="shared" si="2"/>
        <v>No se rechaza la Ho. - No hay difencias</v>
      </c>
      <c r="L45" s="13"/>
      <c r="M45" t="str">
        <f t="shared" si="0"/>
        <v>contiene a cero</v>
      </c>
      <c r="N45" s="14"/>
      <c r="O45" s="15"/>
      <c r="P45" s="16" t="s">
        <v>40</v>
      </c>
      <c r="Q45" s="11">
        <v>0.96980052728407162</v>
      </c>
      <c r="R45" t="str">
        <f t="shared" si="3"/>
        <v xml:space="preserve"> </v>
      </c>
    </row>
    <row r="46" spans="1:18">
      <c r="A46" s="10"/>
      <c r="B46" s="52"/>
      <c r="C46" s="53" t="s">
        <v>41</v>
      </c>
      <c r="D46" s="73">
        <v>4.6296296296297612E-3</v>
      </c>
      <c r="E46" s="70">
        <f t="shared" si="1"/>
        <v>4.6296296296297612E-3</v>
      </c>
      <c r="F46" s="74">
        <v>0.2190726381676788</v>
      </c>
      <c r="G46" s="74">
        <v>0.99999658289994431</v>
      </c>
      <c r="H46" s="75">
        <v>-0.56871524670661366</v>
      </c>
      <c r="I46" s="45">
        <v>0.57797450596587319</v>
      </c>
      <c r="J46" s="12" t="str">
        <f t="shared" si="2"/>
        <v>No se rechaza la Ho. - No hay difencias</v>
      </c>
      <c r="L46" s="13"/>
      <c r="M46" t="str">
        <f t="shared" si="0"/>
        <v>contiene a cero</v>
      </c>
      <c r="N46" s="14"/>
      <c r="O46" s="18"/>
      <c r="P46" s="19" t="s">
        <v>41</v>
      </c>
      <c r="Q46" s="17">
        <v>0.99999658289994431</v>
      </c>
      <c r="R46" t="str">
        <f t="shared" si="3"/>
        <v xml:space="preserve"> </v>
      </c>
    </row>
    <row r="47" spans="1:18">
      <c r="A47" s="10"/>
      <c r="B47" s="53" t="s">
        <v>40</v>
      </c>
      <c r="C47" s="51" t="s">
        <v>38</v>
      </c>
      <c r="D47" s="69">
        <v>-0.1939393939393943</v>
      </c>
      <c r="E47" s="70">
        <f t="shared" si="1"/>
        <v>0.1939393939393943</v>
      </c>
      <c r="F47" s="71">
        <v>0.19490612531515625</v>
      </c>
      <c r="G47" s="71">
        <v>0.75260780297887486</v>
      </c>
      <c r="H47" s="72">
        <v>-0.70403700015191495</v>
      </c>
      <c r="I47" s="44">
        <v>0.31615821227312635</v>
      </c>
      <c r="J47" s="12" t="str">
        <f t="shared" si="2"/>
        <v>No se rechaza la Ho. - No hay difencias</v>
      </c>
      <c r="L47" s="13"/>
      <c r="M47" t="str">
        <f t="shared" si="0"/>
        <v>contiene a cero</v>
      </c>
      <c r="N47" s="14"/>
      <c r="O47" s="19" t="s">
        <v>40</v>
      </c>
      <c r="P47" s="16" t="s">
        <v>38</v>
      </c>
      <c r="Q47" s="11">
        <v>0.75260780297887486</v>
      </c>
      <c r="R47" t="str">
        <f t="shared" si="3"/>
        <v xml:space="preserve"> </v>
      </c>
    </row>
    <row r="48" spans="1:18">
      <c r="A48" s="10"/>
      <c r="B48" s="48"/>
      <c r="C48" s="51" t="s">
        <v>39</v>
      </c>
      <c r="D48" s="69">
        <v>-0.10227272727272751</v>
      </c>
      <c r="E48" s="70">
        <f t="shared" si="1"/>
        <v>0.10227272727272751</v>
      </c>
      <c r="F48" s="71">
        <v>0.22814778168995345</v>
      </c>
      <c r="G48" s="71">
        <v>0.96980052728407162</v>
      </c>
      <c r="H48" s="72">
        <v>-0.69936857079515924</v>
      </c>
      <c r="I48" s="44">
        <v>0.49482311624970421</v>
      </c>
      <c r="J48" s="12" t="str">
        <f t="shared" si="2"/>
        <v>No se rechaza la Ho. - No hay difencias</v>
      </c>
      <c r="L48" s="13"/>
      <c r="M48" t="str">
        <f t="shared" si="0"/>
        <v>contiene a cero</v>
      </c>
      <c r="N48" s="14"/>
      <c r="O48" s="15"/>
      <c r="P48" s="16" t="s">
        <v>39</v>
      </c>
      <c r="Q48" s="11">
        <v>0.96980052728407162</v>
      </c>
      <c r="R48" t="str">
        <f t="shared" si="3"/>
        <v xml:space="preserve"> </v>
      </c>
    </row>
    <row r="49" spans="1:18">
      <c r="A49" s="10"/>
      <c r="B49" s="52"/>
      <c r="C49" s="53" t="s">
        <v>41</v>
      </c>
      <c r="D49" s="73">
        <v>-9.7643097643097754E-2</v>
      </c>
      <c r="E49" s="70">
        <f t="shared" si="1"/>
        <v>9.7643097643097754E-2</v>
      </c>
      <c r="F49" s="74">
        <v>0.19943464358967167</v>
      </c>
      <c r="G49" s="74">
        <v>0.96122922606708672</v>
      </c>
      <c r="H49" s="75">
        <v>-0.61959249316077636</v>
      </c>
      <c r="I49" s="45">
        <v>0.42430629787458085</v>
      </c>
      <c r="J49" s="12" t="str">
        <f t="shared" si="2"/>
        <v>No se rechaza la Ho. - No hay difencias</v>
      </c>
      <c r="L49" s="13"/>
      <c r="M49" t="str">
        <f t="shared" si="0"/>
        <v>contiene a cero</v>
      </c>
      <c r="N49" s="14"/>
      <c r="O49" s="18"/>
      <c r="P49" s="19" t="s">
        <v>41</v>
      </c>
      <c r="Q49" s="17">
        <v>0.96122922606708672</v>
      </c>
      <c r="R49" t="str">
        <f t="shared" si="3"/>
        <v xml:space="preserve"> </v>
      </c>
    </row>
    <row r="50" spans="1:18">
      <c r="A50" s="10"/>
      <c r="B50" s="53" t="s">
        <v>41</v>
      </c>
      <c r="C50" s="51" t="s">
        <v>38</v>
      </c>
      <c r="D50" s="69">
        <v>-9.6296296296296546E-2</v>
      </c>
      <c r="E50" s="70">
        <f t="shared" si="1"/>
        <v>9.6296296296296546E-2</v>
      </c>
      <c r="F50" s="71">
        <v>0.18420045653870526</v>
      </c>
      <c r="G50" s="71">
        <v>0.95339616997894505</v>
      </c>
      <c r="H50" s="72">
        <v>-0.57837561418185146</v>
      </c>
      <c r="I50" s="44">
        <v>0.38578302158925831</v>
      </c>
      <c r="J50" s="12" t="str">
        <f t="shared" si="2"/>
        <v>No se rechaza la Ho. - No hay difencias</v>
      </c>
      <c r="L50" s="13"/>
      <c r="M50" t="str">
        <f t="shared" si="0"/>
        <v>contiene a cero</v>
      </c>
      <c r="N50" s="14"/>
      <c r="O50" s="19" t="s">
        <v>41</v>
      </c>
      <c r="P50" s="16" t="s">
        <v>38</v>
      </c>
      <c r="Q50" s="11">
        <v>0.95339616997894505</v>
      </c>
      <c r="R50" t="str">
        <f t="shared" si="3"/>
        <v xml:space="preserve"> </v>
      </c>
    </row>
    <row r="51" spans="1:18">
      <c r="A51" s="10"/>
      <c r="B51" s="48"/>
      <c r="C51" s="51" t="s">
        <v>39</v>
      </c>
      <c r="D51" s="69">
        <v>-4.6296296296297612E-3</v>
      </c>
      <c r="E51" s="70">
        <f t="shared" si="1"/>
        <v>4.6296296296297612E-3</v>
      </c>
      <c r="F51" s="71">
        <v>0.2190726381676788</v>
      </c>
      <c r="G51" s="71">
        <v>0.99999658289994431</v>
      </c>
      <c r="H51" s="72">
        <v>-0.57797450596587319</v>
      </c>
      <c r="I51" s="44">
        <v>0.56871524670661366</v>
      </c>
      <c r="J51" s="12" t="str">
        <f t="shared" si="2"/>
        <v>No se rechaza la Ho. - No hay difencias</v>
      </c>
      <c r="L51" s="13"/>
      <c r="M51" t="str">
        <f t="shared" si="0"/>
        <v>contiene a cero</v>
      </c>
      <c r="N51" s="14"/>
      <c r="O51" s="15"/>
      <c r="P51" s="16" t="s">
        <v>39</v>
      </c>
      <c r="Q51" s="11">
        <v>0.99999658289994431</v>
      </c>
      <c r="R51" t="str">
        <f t="shared" si="3"/>
        <v xml:space="preserve"> </v>
      </c>
    </row>
    <row r="52" spans="1:18" ht="14.25" thickBot="1">
      <c r="A52" s="20"/>
      <c r="B52" s="54"/>
      <c r="C52" s="55" t="s">
        <v>40</v>
      </c>
      <c r="D52" s="76">
        <v>9.7643097643097754E-2</v>
      </c>
      <c r="E52" s="77">
        <f t="shared" si="1"/>
        <v>9.7643097643097754E-2</v>
      </c>
      <c r="F52" s="78">
        <v>0.19943464358967167</v>
      </c>
      <c r="G52" s="78">
        <v>0.96122922606708672</v>
      </c>
      <c r="H52" s="79">
        <v>-0.42430629787458085</v>
      </c>
      <c r="I52" s="46">
        <v>0.61959249316077636</v>
      </c>
      <c r="J52" s="22" t="str">
        <f t="shared" si="2"/>
        <v>No se rechaza la Ho. - No hay difencias</v>
      </c>
      <c r="K52" s="23"/>
      <c r="L52" s="24"/>
      <c r="M52" t="str">
        <f t="shared" si="0"/>
        <v>contiene a cero</v>
      </c>
      <c r="N52" s="25"/>
      <c r="O52" s="26"/>
      <c r="P52" s="27" t="s">
        <v>40</v>
      </c>
      <c r="Q52" s="21">
        <v>0.96122922606708672</v>
      </c>
      <c r="R52" t="str">
        <f t="shared" si="3"/>
        <v xml:space="preserve"> </v>
      </c>
    </row>
    <row r="53" spans="1:18">
      <c r="A53" s="2" t="s">
        <v>14</v>
      </c>
      <c r="B53" s="49" t="s">
        <v>38</v>
      </c>
      <c r="C53" s="50" t="s">
        <v>39</v>
      </c>
      <c r="D53" s="66">
        <v>-7.0833333333333304E-2</v>
      </c>
      <c r="E53" s="66">
        <f t="shared" si="1"/>
        <v>7.0833333333333304E-2</v>
      </c>
      <c r="F53" s="67">
        <v>0.33968920602639113</v>
      </c>
      <c r="G53" s="67">
        <v>0.99677131147032427</v>
      </c>
      <c r="H53" s="68">
        <v>-0.95984926636322121</v>
      </c>
      <c r="I53" s="43">
        <v>0.8181825996965546</v>
      </c>
      <c r="J53" s="4" t="str">
        <f t="shared" si="2"/>
        <v>No se rechaza la Ho. - No hay difencias</v>
      </c>
      <c r="K53" s="5"/>
      <c r="L53" s="6"/>
      <c r="M53" t="str">
        <f t="shared" si="0"/>
        <v>contiene a cero</v>
      </c>
      <c r="N53" s="7" t="s">
        <v>14</v>
      </c>
      <c r="O53" s="28" t="s">
        <v>38</v>
      </c>
      <c r="P53" s="9" t="s">
        <v>39</v>
      </c>
      <c r="Q53" s="3">
        <v>0.99677131147032427</v>
      </c>
      <c r="R53" t="str">
        <f t="shared" si="3"/>
        <v xml:space="preserve"> </v>
      </c>
    </row>
    <row r="54" spans="1:18">
      <c r="A54" s="10"/>
      <c r="B54" s="48"/>
      <c r="C54" s="51" t="s">
        <v>40</v>
      </c>
      <c r="D54" s="69">
        <v>-0.49696969696969706</v>
      </c>
      <c r="E54" s="70">
        <f t="shared" si="1"/>
        <v>0.49696969696969706</v>
      </c>
      <c r="F54" s="71">
        <v>0.3080017285492197</v>
      </c>
      <c r="G54" s="71">
        <v>0.37621018999734346</v>
      </c>
      <c r="H54" s="72">
        <v>-1.3030549043393105</v>
      </c>
      <c r="I54" s="44">
        <v>0.30911551039991625</v>
      </c>
      <c r="J54" s="29" t="str">
        <f>+IF(E54&gt;G54,"Se rechaza la Ho. -  Si hay diferencias","No se rechaza la Ho. - No hay difencias")</f>
        <v>Se rechaza la Ho. -  Si hay diferencias</v>
      </c>
      <c r="L54" s="13"/>
      <c r="M54" t="str">
        <f t="shared" si="0"/>
        <v>contiene a cero</v>
      </c>
      <c r="N54" s="14"/>
      <c r="O54" s="15"/>
      <c r="P54" s="30" t="s">
        <v>40</v>
      </c>
      <c r="Q54" s="11">
        <v>0.37621018999734346</v>
      </c>
      <c r="R54" t="str">
        <f t="shared" si="3"/>
        <v xml:space="preserve"> </v>
      </c>
    </row>
    <row r="55" spans="1:18">
      <c r="A55" s="10"/>
      <c r="B55" s="52"/>
      <c r="C55" s="53" t="s">
        <v>41</v>
      </c>
      <c r="D55" s="73">
        <v>-0.31851851851851842</v>
      </c>
      <c r="E55" s="70">
        <f t="shared" si="1"/>
        <v>0.31851851851851842</v>
      </c>
      <c r="F55" s="74">
        <v>0.29108402274038175</v>
      </c>
      <c r="G55" s="74">
        <v>0.69393997029192889</v>
      </c>
      <c r="H55" s="75">
        <v>-1.0803276354279576</v>
      </c>
      <c r="I55" s="45">
        <v>0.44329059839092078</v>
      </c>
      <c r="J55" s="12" t="str">
        <f t="shared" si="2"/>
        <v>No se rechaza la Ho. - No hay difencias</v>
      </c>
      <c r="L55" s="13"/>
      <c r="M55" t="str">
        <f t="shared" si="0"/>
        <v>contiene a cero</v>
      </c>
      <c r="N55" s="14"/>
      <c r="O55" s="18"/>
      <c r="P55" s="19" t="s">
        <v>41</v>
      </c>
      <c r="Q55" s="17">
        <v>0.69393997029192889</v>
      </c>
      <c r="R55" t="str">
        <f t="shared" si="3"/>
        <v xml:space="preserve"> </v>
      </c>
    </row>
    <row r="56" spans="1:18">
      <c r="A56" s="10"/>
      <c r="B56" s="53" t="s">
        <v>39</v>
      </c>
      <c r="C56" s="51" t="s">
        <v>38</v>
      </c>
      <c r="D56" s="69">
        <v>7.0833333333333304E-2</v>
      </c>
      <c r="E56" s="70">
        <f t="shared" si="1"/>
        <v>7.0833333333333304E-2</v>
      </c>
      <c r="F56" s="71">
        <v>0.33968920602639113</v>
      </c>
      <c r="G56" s="71">
        <v>0.99677131147032427</v>
      </c>
      <c r="H56" s="72">
        <v>-0.8181825996965546</v>
      </c>
      <c r="I56" s="44">
        <v>0.95984926636322121</v>
      </c>
      <c r="J56" s="12" t="str">
        <f t="shared" si="2"/>
        <v>No se rechaza la Ho. - No hay difencias</v>
      </c>
      <c r="L56" s="13"/>
      <c r="M56" t="str">
        <f t="shared" si="0"/>
        <v>contiene a cero</v>
      </c>
      <c r="N56" s="14"/>
      <c r="O56" s="19" t="s">
        <v>39</v>
      </c>
      <c r="P56" s="16" t="s">
        <v>38</v>
      </c>
      <c r="Q56" s="11">
        <v>0.99677131147032427</v>
      </c>
      <c r="R56" t="str">
        <f t="shared" si="3"/>
        <v xml:space="preserve"> </v>
      </c>
    </row>
    <row r="57" spans="1:18">
      <c r="A57" s="10"/>
      <c r="B57" s="48"/>
      <c r="C57" s="51" t="s">
        <v>40</v>
      </c>
      <c r="D57" s="69">
        <v>-0.42613636363636376</v>
      </c>
      <c r="E57" s="70">
        <f t="shared" si="1"/>
        <v>0.42613636363636376</v>
      </c>
      <c r="F57" s="71">
        <v>0.36053208184992513</v>
      </c>
      <c r="G57" s="71">
        <v>0.63973803861530576</v>
      </c>
      <c r="H57" s="72">
        <v>-1.3697011265040935</v>
      </c>
      <c r="I57" s="44">
        <v>0.51742839923136585</v>
      </c>
      <c r="J57" s="12" t="str">
        <f t="shared" si="2"/>
        <v>No se rechaza la Ho. - No hay difencias</v>
      </c>
      <c r="L57" s="13"/>
      <c r="M57" t="str">
        <f t="shared" si="0"/>
        <v>contiene a cero</v>
      </c>
      <c r="N57" s="14"/>
      <c r="O57" s="15"/>
      <c r="P57" s="16" t="s">
        <v>40</v>
      </c>
      <c r="Q57" s="11">
        <v>0.63973803861530576</v>
      </c>
      <c r="R57" t="str">
        <f t="shared" si="3"/>
        <v xml:space="preserve"> </v>
      </c>
    </row>
    <row r="58" spans="1:18">
      <c r="A58" s="10"/>
      <c r="B58" s="52"/>
      <c r="C58" s="53" t="s">
        <v>41</v>
      </c>
      <c r="D58" s="73">
        <v>-0.24768518518518512</v>
      </c>
      <c r="E58" s="70">
        <f t="shared" si="1"/>
        <v>0.24768518518518512</v>
      </c>
      <c r="F58" s="74">
        <v>0.34619102465034679</v>
      </c>
      <c r="G58" s="74">
        <v>0.89072096697010283</v>
      </c>
      <c r="H58" s="75">
        <v>-1.1537173208138625</v>
      </c>
      <c r="I58" s="45">
        <v>0.65834695044349212</v>
      </c>
      <c r="J58" s="12" t="str">
        <f t="shared" si="2"/>
        <v>No se rechaza la Ho. - No hay difencias</v>
      </c>
      <c r="L58" s="13"/>
      <c r="M58" t="str">
        <f t="shared" si="0"/>
        <v>contiene a cero</v>
      </c>
      <c r="N58" s="14"/>
      <c r="O58" s="18"/>
      <c r="P58" s="19" t="s">
        <v>41</v>
      </c>
      <c r="Q58" s="17">
        <v>0.89072096697010283</v>
      </c>
      <c r="R58" t="str">
        <f t="shared" si="3"/>
        <v xml:space="preserve"> </v>
      </c>
    </row>
    <row r="59" spans="1:18">
      <c r="A59" s="10"/>
      <c r="B59" s="48" t="s">
        <v>40</v>
      </c>
      <c r="C59" s="48" t="s">
        <v>38</v>
      </c>
      <c r="D59" s="69">
        <v>0.49696969696969706</v>
      </c>
      <c r="E59" s="70">
        <f t="shared" si="1"/>
        <v>0.49696969696969706</v>
      </c>
      <c r="F59" s="71">
        <v>0.3080017285492197</v>
      </c>
      <c r="G59" s="71">
        <v>0.37621018999734346</v>
      </c>
      <c r="H59" s="72">
        <v>-0.30911551039991625</v>
      </c>
      <c r="I59" s="44">
        <v>1.3030549043393105</v>
      </c>
      <c r="J59" s="29" t="str">
        <f t="shared" si="2"/>
        <v>Se rechaza la Ho. -  Si hay diferencias</v>
      </c>
      <c r="L59" s="13"/>
      <c r="M59" t="str">
        <f t="shared" si="0"/>
        <v>contiene a cero</v>
      </c>
      <c r="N59" s="14"/>
      <c r="O59" s="31" t="s">
        <v>40</v>
      </c>
      <c r="P59" s="30" t="s">
        <v>38</v>
      </c>
      <c r="Q59" s="11">
        <v>0.37621018999734346</v>
      </c>
      <c r="R59" t="str">
        <f t="shared" si="3"/>
        <v xml:space="preserve"> </v>
      </c>
    </row>
    <row r="60" spans="1:18">
      <c r="A60" s="10"/>
      <c r="B60" s="48"/>
      <c r="C60" s="51" t="s">
        <v>39</v>
      </c>
      <c r="D60" s="69">
        <v>0.42613636363636376</v>
      </c>
      <c r="E60" s="70">
        <f t="shared" si="1"/>
        <v>0.42613636363636376</v>
      </c>
      <c r="F60" s="71">
        <v>0.36053208184992513</v>
      </c>
      <c r="G60" s="71">
        <v>0.63973803861530576</v>
      </c>
      <c r="H60" s="72">
        <v>-0.51742839923136585</v>
      </c>
      <c r="I60" s="44">
        <v>1.3697011265040935</v>
      </c>
      <c r="J60" s="12" t="str">
        <f t="shared" si="2"/>
        <v>No se rechaza la Ho. - No hay difencias</v>
      </c>
      <c r="L60" s="13"/>
      <c r="M60" t="str">
        <f t="shared" si="0"/>
        <v>contiene a cero</v>
      </c>
      <c r="N60" s="14"/>
      <c r="O60" s="15"/>
      <c r="P60" s="16" t="s">
        <v>39</v>
      </c>
      <c r="Q60" s="11">
        <v>0.63973803861530576</v>
      </c>
      <c r="R60" t="str">
        <f t="shared" si="3"/>
        <v xml:space="preserve"> </v>
      </c>
    </row>
    <row r="61" spans="1:18">
      <c r="A61" s="10"/>
      <c r="B61" s="52"/>
      <c r="C61" s="53" t="s">
        <v>41</v>
      </c>
      <c r="D61" s="73">
        <v>0.17845117845117864</v>
      </c>
      <c r="E61" s="70">
        <f t="shared" si="1"/>
        <v>0.17845117845117864</v>
      </c>
      <c r="F61" s="74">
        <v>0.31515795031527322</v>
      </c>
      <c r="G61" s="74">
        <v>0.94183020422390018</v>
      </c>
      <c r="H61" s="75">
        <v>-0.64636289947849179</v>
      </c>
      <c r="I61" s="45">
        <v>1.0032652563808491</v>
      </c>
      <c r="J61" s="12" t="str">
        <f t="shared" si="2"/>
        <v>No se rechaza la Ho. - No hay difencias</v>
      </c>
      <c r="L61" s="13"/>
      <c r="M61" t="str">
        <f t="shared" si="0"/>
        <v>contiene a cero</v>
      </c>
      <c r="N61" s="14"/>
      <c r="O61" s="18"/>
      <c r="P61" s="19" t="s">
        <v>41</v>
      </c>
      <c r="Q61" s="17">
        <v>0.94183020422390018</v>
      </c>
      <c r="R61" t="str">
        <f t="shared" si="3"/>
        <v xml:space="preserve"> </v>
      </c>
    </row>
    <row r="62" spans="1:18">
      <c r="A62" s="10"/>
      <c r="B62" s="53" t="s">
        <v>41</v>
      </c>
      <c r="C62" s="51" t="s">
        <v>38</v>
      </c>
      <c r="D62" s="69">
        <v>0.31851851851851842</v>
      </c>
      <c r="E62" s="70">
        <f t="shared" si="1"/>
        <v>0.31851851851851842</v>
      </c>
      <c r="F62" s="71">
        <v>0.29108402274038175</v>
      </c>
      <c r="G62" s="71">
        <v>0.69393997029192889</v>
      </c>
      <c r="H62" s="72">
        <v>-0.44329059839092078</v>
      </c>
      <c r="I62" s="44">
        <v>1.0803276354279576</v>
      </c>
      <c r="J62" s="12" t="str">
        <f t="shared" si="2"/>
        <v>No se rechaza la Ho. - No hay difencias</v>
      </c>
      <c r="L62" s="13"/>
      <c r="M62" t="str">
        <f t="shared" si="0"/>
        <v>contiene a cero</v>
      </c>
      <c r="N62" s="14"/>
      <c r="O62" s="19" t="s">
        <v>41</v>
      </c>
      <c r="P62" s="16" t="s">
        <v>38</v>
      </c>
      <c r="Q62" s="11">
        <v>0.69393997029192889</v>
      </c>
      <c r="R62" t="str">
        <f t="shared" si="3"/>
        <v xml:space="preserve"> </v>
      </c>
    </row>
    <row r="63" spans="1:18">
      <c r="A63" s="10"/>
      <c r="B63" s="48"/>
      <c r="C63" s="51" t="s">
        <v>39</v>
      </c>
      <c r="D63" s="69">
        <v>0.24768518518518512</v>
      </c>
      <c r="E63" s="70">
        <f t="shared" si="1"/>
        <v>0.24768518518518512</v>
      </c>
      <c r="F63" s="71">
        <v>0.34619102465034679</v>
      </c>
      <c r="G63" s="71">
        <v>0.89072096697010283</v>
      </c>
      <c r="H63" s="72">
        <v>-0.65834695044349212</v>
      </c>
      <c r="I63" s="44">
        <v>1.1537173208138625</v>
      </c>
      <c r="J63" s="12" t="str">
        <f t="shared" si="2"/>
        <v>No se rechaza la Ho. - No hay difencias</v>
      </c>
      <c r="L63" s="13"/>
      <c r="M63" t="str">
        <f t="shared" si="0"/>
        <v>contiene a cero</v>
      </c>
      <c r="N63" s="14"/>
      <c r="O63" s="15"/>
      <c r="P63" s="16" t="s">
        <v>39</v>
      </c>
      <c r="Q63" s="11">
        <v>0.89072096697010283</v>
      </c>
      <c r="R63" t="str">
        <f t="shared" si="3"/>
        <v xml:space="preserve"> </v>
      </c>
    </row>
    <row r="64" spans="1:18" ht="14.25" thickBot="1">
      <c r="A64" s="20"/>
      <c r="B64" s="54"/>
      <c r="C64" s="55" t="s">
        <v>40</v>
      </c>
      <c r="D64" s="76">
        <v>-0.17845117845117864</v>
      </c>
      <c r="E64" s="77">
        <f t="shared" si="1"/>
        <v>0.17845117845117864</v>
      </c>
      <c r="F64" s="78">
        <v>0.31515795031527322</v>
      </c>
      <c r="G64" s="78">
        <v>0.94183020422390018</v>
      </c>
      <c r="H64" s="79">
        <v>-1.0032652563808491</v>
      </c>
      <c r="I64" s="46">
        <v>0.64636289947849179</v>
      </c>
      <c r="J64" s="22" t="str">
        <f t="shared" si="2"/>
        <v>No se rechaza la Ho. - No hay difencias</v>
      </c>
      <c r="K64" s="23"/>
      <c r="L64" s="24"/>
      <c r="M64" t="str">
        <f t="shared" si="0"/>
        <v>contiene a cero</v>
      </c>
      <c r="N64" s="25"/>
      <c r="O64" s="26"/>
      <c r="P64" s="27" t="s">
        <v>40</v>
      </c>
      <c r="Q64" s="21">
        <v>0.94183020422390018</v>
      </c>
      <c r="R64" t="str">
        <f t="shared" si="3"/>
        <v xml:space="preserve"> </v>
      </c>
    </row>
    <row r="65" spans="1:26">
      <c r="A65" s="2" t="s">
        <v>15</v>
      </c>
      <c r="B65" s="49" t="s">
        <v>38</v>
      </c>
      <c r="C65" s="50" t="s">
        <v>39</v>
      </c>
      <c r="D65" s="66">
        <v>0.35833333333333339</v>
      </c>
      <c r="E65" s="66">
        <f t="shared" si="1"/>
        <v>0.35833333333333339</v>
      </c>
      <c r="F65" s="67">
        <v>0.3888197950925763</v>
      </c>
      <c r="G65" s="67">
        <v>0.79337827162129881</v>
      </c>
      <c r="H65" s="68">
        <v>-0.6592644789676585</v>
      </c>
      <c r="I65" s="43">
        <v>1.3759311456343253</v>
      </c>
      <c r="J65" s="4" t="str">
        <f t="shared" si="2"/>
        <v>No se rechaza la Ho. - No hay difencias</v>
      </c>
      <c r="K65" s="5"/>
      <c r="L65" s="6"/>
      <c r="M65" t="str">
        <f t="shared" si="0"/>
        <v>contiene a cero</v>
      </c>
      <c r="N65" s="7" t="s">
        <v>15</v>
      </c>
      <c r="O65" s="28" t="s">
        <v>38</v>
      </c>
      <c r="P65" s="9" t="s">
        <v>39</v>
      </c>
      <c r="Q65" s="3">
        <v>0.79337827162129881</v>
      </c>
      <c r="R65" t="str">
        <f t="shared" si="3"/>
        <v xml:space="preserve"> </v>
      </c>
    </row>
    <row r="66" spans="1:26">
      <c r="A66" s="10"/>
      <c r="B66" s="48"/>
      <c r="C66" s="51" t="s">
        <v>40</v>
      </c>
      <c r="D66" s="69">
        <v>0.55151515151515174</v>
      </c>
      <c r="E66" s="70">
        <f t="shared" si="1"/>
        <v>0.55151515151515174</v>
      </c>
      <c r="F66" s="71">
        <v>0.35254923282243694</v>
      </c>
      <c r="G66" s="71">
        <v>0.40402670702699806</v>
      </c>
      <c r="H66" s="72">
        <v>-0.37115733732530776</v>
      </c>
      <c r="I66" s="44">
        <v>1.4741876403556113</v>
      </c>
      <c r="J66" s="29" t="str">
        <f t="shared" si="2"/>
        <v>Se rechaza la Ho. -  Si hay diferencias</v>
      </c>
      <c r="L66" s="13"/>
      <c r="M66" t="str">
        <f t="shared" si="0"/>
        <v>contiene a cero</v>
      </c>
      <c r="N66" s="14"/>
      <c r="O66" s="15"/>
      <c r="P66" s="30" t="s">
        <v>40</v>
      </c>
      <c r="Q66" s="11">
        <v>0.40402670702699806</v>
      </c>
      <c r="R66" t="str">
        <f t="shared" si="3"/>
        <v xml:space="preserve"> </v>
      </c>
    </row>
    <row r="67" spans="1:26">
      <c r="A67" s="10"/>
      <c r="B67" s="52"/>
      <c r="C67" s="53" t="s">
        <v>41</v>
      </c>
      <c r="D67" s="73">
        <v>-4.4444444444444287E-2</v>
      </c>
      <c r="E67" s="70">
        <f t="shared" si="1"/>
        <v>4.4444444444444287E-2</v>
      </c>
      <c r="F67" s="74">
        <v>0.33318465252571183</v>
      </c>
      <c r="G67" s="74">
        <v>0.99914637902887748</v>
      </c>
      <c r="H67" s="75">
        <v>-0.91643701730639082</v>
      </c>
      <c r="I67" s="45">
        <v>0.82754812841750225</v>
      </c>
      <c r="J67" s="12" t="str">
        <f t="shared" si="2"/>
        <v>No se rechaza la Ho. - No hay difencias</v>
      </c>
      <c r="L67" s="13"/>
      <c r="M67" t="str">
        <f t="shared" si="0"/>
        <v>contiene a cero</v>
      </c>
      <c r="N67" s="14"/>
      <c r="O67" s="18"/>
      <c r="P67" s="19" t="s">
        <v>41</v>
      </c>
      <c r="Q67" s="17">
        <v>0.99914637902887748</v>
      </c>
      <c r="R67" t="str">
        <f t="shared" si="3"/>
        <v xml:space="preserve"> </v>
      </c>
    </row>
    <row r="68" spans="1:26">
      <c r="A68" s="10"/>
      <c r="B68" s="53" t="s">
        <v>39</v>
      </c>
      <c r="C68" s="51" t="s">
        <v>38</v>
      </c>
      <c r="D68" s="69">
        <v>-0.35833333333333339</v>
      </c>
      <c r="E68" s="70">
        <f t="shared" si="1"/>
        <v>0.35833333333333339</v>
      </c>
      <c r="F68" s="71">
        <v>0.3888197950925763</v>
      </c>
      <c r="G68" s="71">
        <v>0.79337827162129881</v>
      </c>
      <c r="H68" s="72">
        <v>-1.3759311456343253</v>
      </c>
      <c r="I68" s="44">
        <v>0.6592644789676585</v>
      </c>
      <c r="J68" s="12" t="str">
        <f t="shared" si="2"/>
        <v>No se rechaza la Ho. - No hay difencias</v>
      </c>
      <c r="L68" s="13"/>
      <c r="M68" t="str">
        <f t="shared" si="0"/>
        <v>contiene a cero</v>
      </c>
      <c r="N68" s="14"/>
      <c r="O68" s="19" t="s">
        <v>39</v>
      </c>
      <c r="P68" s="16" t="s">
        <v>38</v>
      </c>
      <c r="Q68" s="11">
        <v>0.79337827162129881</v>
      </c>
      <c r="R68" t="str">
        <f t="shared" si="3"/>
        <v xml:space="preserve"> </v>
      </c>
    </row>
    <row r="69" spans="1:26">
      <c r="A69" s="10"/>
      <c r="B69" s="48"/>
      <c r="C69" s="51" t="s">
        <v>40</v>
      </c>
      <c r="D69" s="69">
        <v>0.19318181818181834</v>
      </c>
      <c r="E69" s="70">
        <f t="shared" si="1"/>
        <v>0.19318181818181834</v>
      </c>
      <c r="F69" s="71">
        <v>0.41267725821790413</v>
      </c>
      <c r="G69" s="71">
        <v>0.9658464325470999</v>
      </c>
      <c r="H69" s="72">
        <v>-0.88685443627103178</v>
      </c>
      <c r="I69" s="44">
        <v>1.2732180726346685</v>
      </c>
      <c r="J69" s="12" t="str">
        <f t="shared" si="2"/>
        <v>No se rechaza la Ho. - No hay difencias</v>
      </c>
      <c r="L69" s="13"/>
      <c r="M69" t="str">
        <f t="shared" ref="M69:M132" si="4">+IF(AND(H69&lt;0,I69&gt;0),"contiene a cero","no contiene a cero")</f>
        <v>contiene a cero</v>
      </c>
      <c r="N69" s="14"/>
      <c r="O69" s="15"/>
      <c r="P69" s="16" t="s">
        <v>40</v>
      </c>
      <c r="Q69" s="11">
        <v>0.9658464325470999</v>
      </c>
      <c r="R69" t="str">
        <f t="shared" si="3"/>
        <v xml:space="preserve"> </v>
      </c>
    </row>
    <row r="70" spans="1:26">
      <c r="A70" s="10"/>
      <c r="B70" s="52"/>
      <c r="C70" s="53" t="s">
        <v>41</v>
      </c>
      <c r="D70" s="73">
        <v>-0.40277777777777768</v>
      </c>
      <c r="E70" s="70">
        <f t="shared" ref="E70:E133" si="5">+ABS(D70)</f>
        <v>0.40277777777777768</v>
      </c>
      <c r="F70" s="74">
        <v>0.39626199737703488</v>
      </c>
      <c r="G70" s="74">
        <v>0.74026060753204925</v>
      </c>
      <c r="H70" s="75">
        <v>-1.439852913144493</v>
      </c>
      <c r="I70" s="45">
        <v>0.63429735758893768</v>
      </c>
      <c r="J70" s="12" t="str">
        <f t="shared" ref="J70:J133" si="6">+IF(E70&gt;G70,"Se rechaza la Ho. -  Si hay diferencias","No se rechaza la Ho. - No hay difencias")</f>
        <v>No se rechaza la Ho. - No hay difencias</v>
      </c>
      <c r="L70" s="13"/>
      <c r="M70" t="str">
        <f t="shared" si="4"/>
        <v>contiene a cero</v>
      </c>
      <c r="N70" s="14"/>
      <c r="O70" s="18"/>
      <c r="P70" s="19" t="s">
        <v>41</v>
      </c>
      <c r="Q70" s="17">
        <v>0.74026060753204925</v>
      </c>
      <c r="R70" t="str">
        <f t="shared" ref="R70:R133" si="7">+IF(Q70&lt;0.3,"Estadísiticamente significativa"," ")</f>
        <v xml:space="preserve"> </v>
      </c>
    </row>
    <row r="71" spans="1:26">
      <c r="A71" s="10"/>
      <c r="B71" s="53" t="s">
        <v>40</v>
      </c>
      <c r="C71" s="51" t="s">
        <v>38</v>
      </c>
      <c r="D71" s="69">
        <v>-0.55151515151515174</v>
      </c>
      <c r="E71" s="70">
        <f t="shared" si="5"/>
        <v>0.55151515151515174</v>
      </c>
      <c r="F71" s="71">
        <v>0.35254923282243694</v>
      </c>
      <c r="G71" s="71">
        <v>0.40402670702699806</v>
      </c>
      <c r="H71" s="72">
        <v>-1.4741876403556113</v>
      </c>
      <c r="I71" s="44">
        <v>0.37115733732530776</v>
      </c>
      <c r="J71" s="29" t="str">
        <f t="shared" si="6"/>
        <v>Se rechaza la Ho. -  Si hay diferencias</v>
      </c>
      <c r="L71" s="13"/>
      <c r="M71" t="str">
        <f t="shared" si="4"/>
        <v>contiene a cero</v>
      </c>
      <c r="N71" s="14"/>
      <c r="O71" s="31" t="s">
        <v>40</v>
      </c>
      <c r="P71" s="30" t="s">
        <v>38</v>
      </c>
      <c r="Q71" s="11">
        <v>0.40402670702699806</v>
      </c>
      <c r="R71" t="str">
        <f t="shared" si="7"/>
        <v xml:space="preserve"> </v>
      </c>
    </row>
    <row r="72" spans="1:26">
      <c r="A72" s="10"/>
      <c r="B72" s="48"/>
      <c r="C72" s="51" t="s">
        <v>39</v>
      </c>
      <c r="D72" s="69">
        <v>-0.19318181818181834</v>
      </c>
      <c r="E72" s="70">
        <f t="shared" si="5"/>
        <v>0.19318181818181834</v>
      </c>
      <c r="F72" s="71">
        <v>0.41267725821790413</v>
      </c>
      <c r="G72" s="71">
        <v>0.9658464325470999</v>
      </c>
      <c r="H72" s="72">
        <v>-1.2732180726346685</v>
      </c>
      <c r="I72" s="44">
        <v>0.88685443627103178</v>
      </c>
      <c r="J72" s="12" t="str">
        <f t="shared" si="6"/>
        <v>No se rechaza la Ho. - No hay difencias</v>
      </c>
      <c r="L72" s="13"/>
      <c r="M72" t="str">
        <f t="shared" si="4"/>
        <v>contiene a cero</v>
      </c>
      <c r="N72" s="14"/>
      <c r="O72" s="15"/>
      <c r="P72" s="16" t="s">
        <v>39</v>
      </c>
      <c r="Q72" s="11">
        <v>0.9658464325470999</v>
      </c>
      <c r="R72" t="str">
        <f t="shared" si="7"/>
        <v xml:space="preserve"> </v>
      </c>
    </row>
    <row r="73" spans="1:26">
      <c r="A73" s="10"/>
      <c r="B73" s="52"/>
      <c r="C73" s="53" t="s">
        <v>41</v>
      </c>
      <c r="D73" s="73">
        <v>-0.59595959595959602</v>
      </c>
      <c r="E73" s="70">
        <f t="shared" si="5"/>
        <v>0.59595959595959602</v>
      </c>
      <c r="F73" s="74">
        <v>0.36074048715536911</v>
      </c>
      <c r="G73" s="74">
        <v>0.35508385075633031</v>
      </c>
      <c r="H73" s="75">
        <v>-1.5400697857463466</v>
      </c>
      <c r="I73" s="45">
        <v>0.34815059382715441</v>
      </c>
      <c r="J73" s="29" t="str">
        <f t="shared" si="6"/>
        <v>Se rechaza la Ho. -  Si hay diferencias</v>
      </c>
      <c r="L73" s="13"/>
      <c r="M73" t="str">
        <f t="shared" si="4"/>
        <v>contiene a cero</v>
      </c>
      <c r="N73" s="14"/>
      <c r="O73" s="18"/>
      <c r="P73" s="31" t="s">
        <v>41</v>
      </c>
      <c r="Q73" s="17">
        <v>0.35508385075633031</v>
      </c>
      <c r="R73" t="str">
        <f t="shared" si="7"/>
        <v xml:space="preserve"> </v>
      </c>
    </row>
    <row r="74" spans="1:26">
      <c r="A74" s="10"/>
      <c r="B74" s="53" t="s">
        <v>41</v>
      </c>
      <c r="C74" s="51" t="s">
        <v>38</v>
      </c>
      <c r="D74" s="69">
        <v>4.4444444444444287E-2</v>
      </c>
      <c r="E74" s="70">
        <f t="shared" si="5"/>
        <v>4.4444444444444287E-2</v>
      </c>
      <c r="F74" s="71">
        <v>0.33318465252571183</v>
      </c>
      <c r="G74" s="71">
        <v>0.99914637902887748</v>
      </c>
      <c r="H74" s="72">
        <v>-0.82754812841750225</v>
      </c>
      <c r="I74" s="44">
        <v>0.91643701730639082</v>
      </c>
      <c r="J74" s="12" t="str">
        <f t="shared" si="6"/>
        <v>No se rechaza la Ho. - No hay difencias</v>
      </c>
      <c r="L74" s="13"/>
      <c r="M74" t="str">
        <f t="shared" si="4"/>
        <v>contiene a cero</v>
      </c>
      <c r="N74" s="14"/>
      <c r="O74" s="31" t="s">
        <v>41</v>
      </c>
      <c r="P74" s="16" t="s">
        <v>38</v>
      </c>
      <c r="Q74" s="11">
        <v>0.99914637902887748</v>
      </c>
      <c r="R74" t="str">
        <f t="shared" si="7"/>
        <v xml:space="preserve"> </v>
      </c>
    </row>
    <row r="75" spans="1:26">
      <c r="A75" s="10"/>
      <c r="B75" s="48"/>
      <c r="C75" s="51" t="s">
        <v>39</v>
      </c>
      <c r="D75" s="69">
        <v>0.40277777777777768</v>
      </c>
      <c r="E75" s="70">
        <f t="shared" si="5"/>
        <v>0.40277777777777768</v>
      </c>
      <c r="F75" s="71">
        <v>0.39626199737703488</v>
      </c>
      <c r="G75" s="71">
        <v>0.74026060753204925</v>
      </c>
      <c r="H75" s="72">
        <v>-0.63429735758893768</v>
      </c>
      <c r="I75" s="44">
        <v>1.439852913144493</v>
      </c>
      <c r="J75" s="12" t="str">
        <f t="shared" si="6"/>
        <v>No se rechaza la Ho. - No hay difencias</v>
      </c>
      <c r="L75" s="13"/>
      <c r="M75" t="str">
        <f t="shared" si="4"/>
        <v>contiene a cero</v>
      </c>
      <c r="N75" s="14"/>
      <c r="O75" s="15"/>
      <c r="P75" s="16" t="s">
        <v>39</v>
      </c>
      <c r="Q75" s="11">
        <v>0.74026060753204925</v>
      </c>
      <c r="R75" t="str">
        <f t="shared" si="7"/>
        <v xml:space="preserve"> </v>
      </c>
    </row>
    <row r="76" spans="1:26" ht="14.25" thickBot="1">
      <c r="A76" s="20"/>
      <c r="B76" s="54"/>
      <c r="C76" s="55" t="s">
        <v>40</v>
      </c>
      <c r="D76" s="76">
        <v>0.59595959595959602</v>
      </c>
      <c r="E76" s="77">
        <f t="shared" si="5"/>
        <v>0.59595959595959602</v>
      </c>
      <c r="F76" s="78">
        <v>0.36074048715536911</v>
      </c>
      <c r="G76" s="78">
        <v>0.35508385075633031</v>
      </c>
      <c r="H76" s="79">
        <v>-0.34815059382715441</v>
      </c>
      <c r="I76" s="46">
        <v>1.5400697857463466</v>
      </c>
      <c r="J76" s="32" t="str">
        <f t="shared" si="6"/>
        <v>Se rechaza la Ho. -  Si hay diferencias</v>
      </c>
      <c r="K76" s="23"/>
      <c r="L76" s="24"/>
      <c r="M76" t="str">
        <f t="shared" si="4"/>
        <v>contiene a cero</v>
      </c>
      <c r="N76" s="25"/>
      <c r="O76" s="26"/>
      <c r="P76" s="33" t="s">
        <v>40</v>
      </c>
      <c r="Q76" s="21">
        <v>0.35508385075633031</v>
      </c>
      <c r="R76" t="str">
        <f t="shared" si="7"/>
        <v xml:space="preserve"> </v>
      </c>
    </row>
    <row r="77" spans="1:26">
      <c r="A77" s="2" t="s">
        <v>16</v>
      </c>
      <c r="B77" s="49" t="s">
        <v>38</v>
      </c>
      <c r="C77" s="50" t="s">
        <v>39</v>
      </c>
      <c r="D77" s="66">
        <v>0.49583333333333357</v>
      </c>
      <c r="E77" s="66">
        <f t="shared" si="5"/>
        <v>0.49583333333333357</v>
      </c>
      <c r="F77" s="67">
        <v>0.26820149822622846</v>
      </c>
      <c r="G77" s="67">
        <v>0.25760943007789716</v>
      </c>
      <c r="H77" s="68">
        <v>-0.20608889721019386</v>
      </c>
      <c r="I77" s="43">
        <v>1.1977555638768611</v>
      </c>
      <c r="J77" s="34" t="str">
        <f t="shared" si="6"/>
        <v>Se rechaza la Ho. -  Si hay diferencias</v>
      </c>
      <c r="K77" s="5"/>
      <c r="L77" s="6"/>
      <c r="M77" t="str">
        <f t="shared" si="4"/>
        <v>contiene a cero</v>
      </c>
      <c r="N77" s="7" t="s">
        <v>16</v>
      </c>
      <c r="O77" s="28" t="s">
        <v>38</v>
      </c>
      <c r="P77" s="35" t="s">
        <v>39</v>
      </c>
      <c r="Q77" s="3">
        <v>0.25760943007789716</v>
      </c>
      <c r="R77" t="str">
        <f t="shared" si="7"/>
        <v>Estadísiticamente significativa</v>
      </c>
      <c r="S77" t="s">
        <v>42</v>
      </c>
      <c r="V77" s="128" t="s">
        <v>43</v>
      </c>
      <c r="W77" s="128"/>
      <c r="X77" s="128"/>
      <c r="Y77" s="128"/>
      <c r="Z77" s="128"/>
    </row>
    <row r="78" spans="1:26">
      <c r="A78" s="10"/>
      <c r="B78" s="48"/>
      <c r="C78" s="51" t="s">
        <v>40</v>
      </c>
      <c r="D78" s="69">
        <v>0.43333333333333357</v>
      </c>
      <c r="E78" s="70">
        <f t="shared" si="5"/>
        <v>0.43333333333333357</v>
      </c>
      <c r="F78" s="71">
        <v>0.24318266105503211</v>
      </c>
      <c r="G78" s="71">
        <v>0.28865542003787648</v>
      </c>
      <c r="H78" s="72">
        <v>-0.20311097069242878</v>
      </c>
      <c r="I78" s="44">
        <v>1.0697776373590959</v>
      </c>
      <c r="J78" s="29" t="str">
        <f t="shared" si="6"/>
        <v>Se rechaza la Ho. -  Si hay diferencias</v>
      </c>
      <c r="L78" s="13"/>
      <c r="M78" t="str">
        <f t="shared" si="4"/>
        <v>contiene a cero</v>
      </c>
      <c r="N78" s="14"/>
      <c r="O78" s="15"/>
      <c r="P78" s="30" t="s">
        <v>40</v>
      </c>
      <c r="Q78" s="11">
        <v>0.28865542003787648</v>
      </c>
      <c r="R78" t="str">
        <f t="shared" si="7"/>
        <v>Estadísiticamente significativa</v>
      </c>
      <c r="S78" t="s">
        <v>42</v>
      </c>
      <c r="V78" s="128"/>
      <c r="W78" s="128"/>
      <c r="X78" s="128"/>
      <c r="Y78" s="128"/>
      <c r="Z78" s="128"/>
    </row>
    <row r="79" spans="1:26">
      <c r="A79" s="10"/>
      <c r="B79" s="52"/>
      <c r="C79" s="53" t="s">
        <v>41</v>
      </c>
      <c r="D79" s="73">
        <v>0.10000000000000053</v>
      </c>
      <c r="E79" s="70">
        <f t="shared" si="5"/>
        <v>0.10000000000000053</v>
      </c>
      <c r="F79" s="74">
        <v>0.22982529213077968</v>
      </c>
      <c r="G79" s="74">
        <v>0.97226069492375011</v>
      </c>
      <c r="H79" s="75">
        <v>-0.50148613171310941</v>
      </c>
      <c r="I79" s="45">
        <v>0.70148613171311047</v>
      </c>
      <c r="J79" s="12" t="str">
        <f t="shared" si="6"/>
        <v>No se rechaza la Ho. - No hay difencias</v>
      </c>
      <c r="L79" s="13"/>
      <c r="M79" t="str">
        <f t="shared" si="4"/>
        <v>contiene a cero</v>
      </c>
      <c r="N79" s="14"/>
      <c r="O79" s="18"/>
      <c r="P79" s="19" t="s">
        <v>41</v>
      </c>
      <c r="Q79" s="17">
        <v>0.97226069492375011</v>
      </c>
      <c r="R79" t="str">
        <f t="shared" si="7"/>
        <v xml:space="preserve"> </v>
      </c>
      <c r="S79" t="s">
        <v>44</v>
      </c>
      <c r="V79" s="128"/>
      <c r="W79" s="128"/>
      <c r="X79" s="128"/>
      <c r="Y79" s="128"/>
      <c r="Z79" s="128"/>
    </row>
    <row r="80" spans="1:26">
      <c r="A80" s="10"/>
      <c r="B80" s="53" t="s">
        <v>39</v>
      </c>
      <c r="C80" s="51" t="s">
        <v>38</v>
      </c>
      <c r="D80" s="69">
        <v>-0.49583333333333357</v>
      </c>
      <c r="E80" s="70">
        <f t="shared" si="5"/>
        <v>0.49583333333333357</v>
      </c>
      <c r="F80" s="71">
        <v>0.26820149822622846</v>
      </c>
      <c r="G80" s="71">
        <v>0.25760943007789716</v>
      </c>
      <c r="H80" s="72">
        <v>-1.1977555638768611</v>
      </c>
      <c r="I80" s="44">
        <v>0.20608889721019386</v>
      </c>
      <c r="J80" s="29" t="str">
        <f t="shared" si="6"/>
        <v>Se rechaza la Ho. -  Si hay diferencias</v>
      </c>
      <c r="L80" s="13"/>
      <c r="M80" t="str">
        <f t="shared" si="4"/>
        <v>contiene a cero</v>
      </c>
      <c r="N80" s="14"/>
      <c r="O80" s="31" t="s">
        <v>39</v>
      </c>
      <c r="P80" s="30" t="s">
        <v>38</v>
      </c>
      <c r="Q80" s="11">
        <v>0.25760943007789716</v>
      </c>
      <c r="R80" t="str">
        <f t="shared" si="7"/>
        <v>Estadísiticamente significativa</v>
      </c>
      <c r="S80" t="s">
        <v>42</v>
      </c>
      <c r="V80" s="128"/>
      <c r="W80" s="128"/>
      <c r="X80" s="128"/>
      <c r="Y80" s="128"/>
      <c r="Z80" s="128"/>
    </row>
    <row r="81" spans="1:26">
      <c r="A81" s="10"/>
      <c r="B81" s="48"/>
      <c r="C81" s="51" t="s">
        <v>40</v>
      </c>
      <c r="D81" s="69">
        <v>-6.25E-2</v>
      </c>
      <c r="E81" s="70">
        <f t="shared" si="5"/>
        <v>6.25E-2</v>
      </c>
      <c r="F81" s="71">
        <v>0.28465798381376506</v>
      </c>
      <c r="G81" s="71">
        <v>0.99623784410756855</v>
      </c>
      <c r="H81" s="72">
        <v>-0.80749124077242507</v>
      </c>
      <c r="I81" s="44">
        <v>0.68249124077242507</v>
      </c>
      <c r="J81" s="12" t="str">
        <f t="shared" si="6"/>
        <v>No se rechaza la Ho. - No hay difencias</v>
      </c>
      <c r="L81" s="13"/>
      <c r="M81" t="str">
        <f t="shared" si="4"/>
        <v>contiene a cero</v>
      </c>
      <c r="N81" s="14"/>
      <c r="O81" s="15"/>
      <c r="P81" s="16" t="s">
        <v>40</v>
      </c>
      <c r="Q81" s="11">
        <v>0.99623784410756855</v>
      </c>
      <c r="R81" t="str">
        <f t="shared" si="7"/>
        <v xml:space="preserve"> </v>
      </c>
      <c r="S81" t="s">
        <v>44</v>
      </c>
      <c r="V81" s="128"/>
      <c r="W81" s="128"/>
      <c r="X81" s="128"/>
      <c r="Y81" s="128"/>
      <c r="Z81" s="128"/>
    </row>
    <row r="82" spans="1:26">
      <c r="A82" s="10"/>
      <c r="B82" s="52"/>
      <c r="C82" s="53" t="s">
        <v>41</v>
      </c>
      <c r="D82" s="73">
        <v>-0.39583333333333304</v>
      </c>
      <c r="E82" s="70">
        <f t="shared" si="5"/>
        <v>0.39583333333333304</v>
      </c>
      <c r="F82" s="74">
        <v>0.27333500693125518</v>
      </c>
      <c r="G82" s="74">
        <v>0.47299807368769275</v>
      </c>
      <c r="H82" s="75">
        <v>-1.1111907009084498</v>
      </c>
      <c r="I82" s="45">
        <v>0.31952403424178377</v>
      </c>
      <c r="J82" s="12" t="str">
        <f t="shared" si="6"/>
        <v>No se rechaza la Ho. - No hay difencias</v>
      </c>
      <c r="L82" s="13"/>
      <c r="M82" t="str">
        <f t="shared" si="4"/>
        <v>contiene a cero</v>
      </c>
      <c r="N82" s="14"/>
      <c r="O82" s="18"/>
      <c r="P82" s="19" t="s">
        <v>41</v>
      </c>
      <c r="Q82" s="17">
        <v>0.47299807368769275</v>
      </c>
      <c r="R82" t="str">
        <f t="shared" si="7"/>
        <v xml:space="preserve"> </v>
      </c>
      <c r="S82" t="s">
        <v>44</v>
      </c>
      <c r="V82" s="128"/>
      <c r="W82" s="128"/>
      <c r="X82" s="128"/>
      <c r="Y82" s="128"/>
      <c r="Z82" s="128"/>
    </row>
    <row r="83" spans="1:26">
      <c r="A83" s="10"/>
      <c r="B83" s="53" t="s">
        <v>40</v>
      </c>
      <c r="C83" s="51" t="s">
        <v>38</v>
      </c>
      <c r="D83" s="69">
        <v>-0.43333333333333357</v>
      </c>
      <c r="E83" s="70">
        <f t="shared" si="5"/>
        <v>0.43333333333333357</v>
      </c>
      <c r="F83" s="71">
        <v>0.24318266105503211</v>
      </c>
      <c r="G83" s="71">
        <v>0.28865542003787648</v>
      </c>
      <c r="H83" s="72">
        <v>-1.0697776373590959</v>
      </c>
      <c r="I83" s="47">
        <v>0.20311097069242878</v>
      </c>
      <c r="J83" s="29" t="str">
        <f t="shared" si="6"/>
        <v>Se rechaza la Ho. -  Si hay diferencias</v>
      </c>
      <c r="L83" s="13"/>
      <c r="M83" t="str">
        <f t="shared" si="4"/>
        <v>contiene a cero</v>
      </c>
      <c r="N83" s="14"/>
      <c r="O83" s="31" t="s">
        <v>40</v>
      </c>
      <c r="P83" s="30" t="s">
        <v>38</v>
      </c>
      <c r="Q83" s="36">
        <v>0.28865542003787648</v>
      </c>
      <c r="R83" t="str">
        <f t="shared" si="7"/>
        <v>Estadísiticamente significativa</v>
      </c>
      <c r="S83" t="s">
        <v>42</v>
      </c>
      <c r="V83" s="128"/>
      <c r="W83" s="128"/>
      <c r="X83" s="128"/>
      <c r="Y83" s="128"/>
      <c r="Z83" s="128"/>
    </row>
    <row r="84" spans="1:26">
      <c r="A84" s="10"/>
      <c r="B84" s="48"/>
      <c r="C84" s="51" t="s">
        <v>39</v>
      </c>
      <c r="D84" s="69">
        <v>6.25E-2</v>
      </c>
      <c r="E84" s="70">
        <f t="shared" si="5"/>
        <v>6.25E-2</v>
      </c>
      <c r="F84" s="71">
        <v>0.28465798381376506</v>
      </c>
      <c r="G84" s="71">
        <v>0.99623784410756855</v>
      </c>
      <c r="H84" s="72">
        <v>-0.68249124077242507</v>
      </c>
      <c r="I84" s="44">
        <v>0.80749124077242507</v>
      </c>
      <c r="J84" s="12" t="str">
        <f t="shared" si="6"/>
        <v>No se rechaza la Ho. - No hay difencias</v>
      </c>
      <c r="L84" s="13"/>
      <c r="M84" t="str">
        <f t="shared" si="4"/>
        <v>contiene a cero</v>
      </c>
      <c r="N84" s="14"/>
      <c r="O84" s="15"/>
      <c r="P84" s="16" t="s">
        <v>39</v>
      </c>
      <c r="Q84" s="11">
        <v>0.99623784410756855</v>
      </c>
      <c r="R84" t="str">
        <f t="shared" si="7"/>
        <v xml:space="preserve"> </v>
      </c>
    </row>
    <row r="85" spans="1:26">
      <c r="A85" s="10"/>
      <c r="B85" s="52"/>
      <c r="C85" s="53" t="s">
        <v>41</v>
      </c>
      <c r="D85" s="73">
        <v>-0.33333333333333304</v>
      </c>
      <c r="E85" s="70">
        <f t="shared" si="5"/>
        <v>0.33333333333333304</v>
      </c>
      <c r="F85" s="74">
        <v>0.24883285354052895</v>
      </c>
      <c r="G85" s="74">
        <v>0.54036861821152304</v>
      </c>
      <c r="H85" s="75">
        <v>-0.98456501080275494</v>
      </c>
      <c r="I85" s="45">
        <v>0.31789834413608886</v>
      </c>
      <c r="J85" s="12" t="str">
        <f t="shared" si="6"/>
        <v>No se rechaza la Ho. - No hay difencias</v>
      </c>
      <c r="L85" s="13"/>
      <c r="M85" t="str">
        <f t="shared" si="4"/>
        <v>contiene a cero</v>
      </c>
      <c r="N85" s="14"/>
      <c r="O85" s="18"/>
      <c r="P85" s="19" t="s">
        <v>41</v>
      </c>
      <c r="Q85" s="17">
        <v>0.54036861821152304</v>
      </c>
      <c r="R85" t="str">
        <f t="shared" si="7"/>
        <v xml:space="preserve"> </v>
      </c>
    </row>
    <row r="86" spans="1:26">
      <c r="A86" s="10"/>
      <c r="B86" s="53" t="s">
        <v>41</v>
      </c>
      <c r="C86" s="51" t="s">
        <v>38</v>
      </c>
      <c r="D86" s="69">
        <v>-0.10000000000000053</v>
      </c>
      <c r="E86" s="70">
        <f t="shared" si="5"/>
        <v>0.10000000000000053</v>
      </c>
      <c r="F86" s="71">
        <v>0.22982529213077968</v>
      </c>
      <c r="G86" s="71">
        <v>0.97226069492375011</v>
      </c>
      <c r="H86" s="72">
        <v>-0.70148613171311047</v>
      </c>
      <c r="I86" s="44">
        <v>0.50148613171310941</v>
      </c>
      <c r="J86" s="12" t="str">
        <f t="shared" si="6"/>
        <v>No se rechaza la Ho. - No hay difencias</v>
      </c>
      <c r="L86" s="13"/>
      <c r="M86" t="str">
        <f t="shared" si="4"/>
        <v>contiene a cero</v>
      </c>
      <c r="N86" s="14"/>
      <c r="O86" s="19" t="s">
        <v>41</v>
      </c>
      <c r="P86" s="16" t="s">
        <v>38</v>
      </c>
      <c r="Q86" s="11">
        <v>0.97226069492375011</v>
      </c>
      <c r="R86" t="str">
        <f t="shared" si="7"/>
        <v xml:space="preserve"> </v>
      </c>
    </row>
    <row r="87" spans="1:26">
      <c r="A87" s="10"/>
      <c r="B87" s="48"/>
      <c r="C87" s="51" t="s">
        <v>39</v>
      </c>
      <c r="D87" s="69">
        <v>0.39583333333333304</v>
      </c>
      <c r="E87" s="70">
        <f t="shared" si="5"/>
        <v>0.39583333333333304</v>
      </c>
      <c r="F87" s="71">
        <v>0.27333500693125518</v>
      </c>
      <c r="G87" s="71">
        <v>0.47299807368769275</v>
      </c>
      <c r="H87" s="72">
        <v>-0.31952403424178377</v>
      </c>
      <c r="I87" s="44">
        <v>1.1111907009084498</v>
      </c>
      <c r="J87" s="12" t="str">
        <f t="shared" si="6"/>
        <v>No se rechaza la Ho. - No hay difencias</v>
      </c>
      <c r="L87" s="13"/>
      <c r="M87" t="str">
        <f t="shared" si="4"/>
        <v>contiene a cero</v>
      </c>
      <c r="N87" s="14"/>
      <c r="O87" s="15"/>
      <c r="P87" s="16" t="s">
        <v>39</v>
      </c>
      <c r="Q87" s="11">
        <v>0.47299807368769275</v>
      </c>
      <c r="R87" t="str">
        <f t="shared" si="7"/>
        <v xml:space="preserve"> </v>
      </c>
    </row>
    <row r="88" spans="1:26" ht="14.25" thickBot="1">
      <c r="A88" s="20"/>
      <c r="B88" s="54"/>
      <c r="C88" s="55" t="s">
        <v>40</v>
      </c>
      <c r="D88" s="76">
        <v>0.33333333333333304</v>
      </c>
      <c r="E88" s="77">
        <f t="shared" si="5"/>
        <v>0.33333333333333304</v>
      </c>
      <c r="F88" s="78">
        <v>0.24883285354052895</v>
      </c>
      <c r="G88" s="78">
        <v>0.54036861821152304</v>
      </c>
      <c r="H88" s="79">
        <v>-0.31789834413608886</v>
      </c>
      <c r="I88" s="46">
        <v>0.98456501080275494</v>
      </c>
      <c r="J88" s="22" t="str">
        <f t="shared" si="6"/>
        <v>No se rechaza la Ho. - No hay difencias</v>
      </c>
      <c r="K88" s="23"/>
      <c r="L88" s="24"/>
      <c r="M88" t="str">
        <f t="shared" si="4"/>
        <v>contiene a cero</v>
      </c>
      <c r="N88" s="25"/>
      <c r="O88" s="26"/>
      <c r="P88" s="27" t="s">
        <v>40</v>
      </c>
      <c r="Q88" s="21">
        <v>0.54036861821152304</v>
      </c>
      <c r="R88" t="str">
        <f t="shared" si="7"/>
        <v xml:space="preserve"> </v>
      </c>
    </row>
    <row r="89" spans="1:26">
      <c r="A89" s="2" t="s">
        <v>17</v>
      </c>
      <c r="B89" s="49" t="s">
        <v>38</v>
      </c>
      <c r="C89" s="50" t="s">
        <v>39</v>
      </c>
      <c r="D89" s="66">
        <v>0.29999999999999982</v>
      </c>
      <c r="E89" s="66">
        <f t="shared" si="5"/>
        <v>0.29999999999999982</v>
      </c>
      <c r="F89" s="67">
        <v>0.300529763337131</v>
      </c>
      <c r="G89" s="67">
        <v>0.75077563032277939</v>
      </c>
      <c r="H89" s="68">
        <v>-0.48652999040438605</v>
      </c>
      <c r="I89" s="43">
        <v>1.0865299904043857</v>
      </c>
      <c r="J89" s="4" t="str">
        <f t="shared" si="6"/>
        <v>No se rechaza la Ho. - No hay difencias</v>
      </c>
      <c r="K89" s="5"/>
      <c r="L89" s="6"/>
      <c r="M89" t="str">
        <f t="shared" si="4"/>
        <v>contiene a cero</v>
      </c>
      <c r="N89" s="7" t="s">
        <v>17</v>
      </c>
      <c r="O89" s="8" t="s">
        <v>38</v>
      </c>
      <c r="P89" s="9" t="s">
        <v>39</v>
      </c>
      <c r="Q89" s="3">
        <v>0.75077563032277939</v>
      </c>
      <c r="R89" t="str">
        <f t="shared" si="7"/>
        <v xml:space="preserve"> </v>
      </c>
    </row>
    <row r="90" spans="1:26">
      <c r="A90" s="10"/>
      <c r="B90" s="48"/>
      <c r="C90" s="51" t="s">
        <v>40</v>
      </c>
      <c r="D90" s="69">
        <v>-0.20000000000000018</v>
      </c>
      <c r="E90" s="70">
        <f t="shared" si="5"/>
        <v>0.20000000000000018</v>
      </c>
      <c r="F90" s="71">
        <v>0.27249522488840228</v>
      </c>
      <c r="G90" s="71">
        <v>0.88318331538627703</v>
      </c>
      <c r="H90" s="72">
        <v>-0.91315953613648526</v>
      </c>
      <c r="I90" s="44">
        <v>0.51315953613648491</v>
      </c>
      <c r="J90" s="12" t="str">
        <f t="shared" si="6"/>
        <v>No se rechaza la Ho. - No hay difencias</v>
      </c>
      <c r="L90" s="13"/>
      <c r="M90" t="str">
        <f t="shared" si="4"/>
        <v>contiene a cero</v>
      </c>
      <c r="N90" s="14"/>
      <c r="O90" s="15"/>
      <c r="P90" s="16" t="s">
        <v>40</v>
      </c>
      <c r="Q90" s="11">
        <v>0.88318331538627703</v>
      </c>
      <c r="R90" t="str">
        <f t="shared" si="7"/>
        <v xml:space="preserve"> </v>
      </c>
    </row>
    <row r="91" spans="1:26">
      <c r="A91" s="10"/>
      <c r="B91" s="52"/>
      <c r="C91" s="53" t="s">
        <v>41</v>
      </c>
      <c r="D91" s="73">
        <v>-0.16296296296296298</v>
      </c>
      <c r="E91" s="70">
        <f t="shared" si="5"/>
        <v>0.16296296296296298</v>
      </c>
      <c r="F91" s="74">
        <v>0.25752779574217777</v>
      </c>
      <c r="G91" s="74">
        <v>0.92119781534721246</v>
      </c>
      <c r="H91" s="75">
        <v>-0.83695056560428804</v>
      </c>
      <c r="I91" s="45">
        <v>0.51102463967836209</v>
      </c>
      <c r="J91" s="12" t="str">
        <f t="shared" si="6"/>
        <v>No se rechaza la Ho. - No hay difencias</v>
      </c>
      <c r="L91" s="13"/>
      <c r="M91" t="str">
        <f t="shared" si="4"/>
        <v>contiene a cero</v>
      </c>
      <c r="N91" s="14"/>
      <c r="O91" s="18"/>
      <c r="P91" s="19" t="s">
        <v>41</v>
      </c>
      <c r="Q91" s="17">
        <v>0.92119781534721246</v>
      </c>
      <c r="R91" t="str">
        <f t="shared" si="7"/>
        <v xml:space="preserve"> </v>
      </c>
    </row>
    <row r="92" spans="1:26">
      <c r="A92" s="10"/>
      <c r="B92" s="53" t="s">
        <v>39</v>
      </c>
      <c r="C92" s="51" t="s">
        <v>38</v>
      </c>
      <c r="D92" s="69">
        <v>-0.29999999999999982</v>
      </c>
      <c r="E92" s="70">
        <f t="shared" si="5"/>
        <v>0.29999999999999982</v>
      </c>
      <c r="F92" s="71">
        <v>0.300529763337131</v>
      </c>
      <c r="G92" s="71">
        <v>0.75077563032277939</v>
      </c>
      <c r="H92" s="72">
        <v>-1.0865299904043857</v>
      </c>
      <c r="I92" s="44">
        <v>0.48652999040438605</v>
      </c>
      <c r="J92" s="12" t="str">
        <f t="shared" si="6"/>
        <v>No se rechaza la Ho. - No hay difencias</v>
      </c>
      <c r="L92" s="13"/>
      <c r="M92" t="str">
        <f t="shared" si="4"/>
        <v>contiene a cero</v>
      </c>
      <c r="N92" s="14"/>
      <c r="O92" s="19" t="s">
        <v>39</v>
      </c>
      <c r="P92" s="16" t="s">
        <v>38</v>
      </c>
      <c r="Q92" s="11">
        <v>0.75077563032277939</v>
      </c>
      <c r="R92" t="str">
        <f t="shared" si="7"/>
        <v xml:space="preserve"> </v>
      </c>
    </row>
    <row r="93" spans="1:26">
      <c r="A93" s="10"/>
      <c r="B93" s="48"/>
      <c r="C93" s="51" t="s">
        <v>40</v>
      </c>
      <c r="D93" s="69">
        <v>-0.5</v>
      </c>
      <c r="E93" s="70">
        <f t="shared" si="5"/>
        <v>0.5</v>
      </c>
      <c r="F93" s="71">
        <v>0.31896986807812544</v>
      </c>
      <c r="G93" s="71">
        <v>0.40219879866539332</v>
      </c>
      <c r="H93" s="72">
        <v>-1.334790419734043</v>
      </c>
      <c r="I93" s="44">
        <v>0.334790419734043</v>
      </c>
      <c r="J93" s="29" t="str">
        <f t="shared" si="6"/>
        <v>Se rechaza la Ho. -  Si hay diferencias</v>
      </c>
      <c r="L93" s="13"/>
      <c r="M93" t="str">
        <f t="shared" si="4"/>
        <v>contiene a cero</v>
      </c>
      <c r="N93" s="14"/>
      <c r="O93" s="15"/>
      <c r="P93" s="16" t="s">
        <v>40</v>
      </c>
      <c r="Q93" s="11">
        <v>0.40219879866539332</v>
      </c>
      <c r="R93" t="str">
        <f t="shared" si="7"/>
        <v xml:space="preserve"> </v>
      </c>
    </row>
    <row r="94" spans="1:26">
      <c r="A94" s="10"/>
      <c r="B94" s="52"/>
      <c r="C94" s="53" t="s">
        <v>41</v>
      </c>
      <c r="D94" s="73">
        <v>-0.4629629629629628</v>
      </c>
      <c r="E94" s="70">
        <f t="shared" si="5"/>
        <v>0.4629629629629628</v>
      </c>
      <c r="F94" s="74">
        <v>0.30628205095078725</v>
      </c>
      <c r="G94" s="74">
        <v>0.43486109542226214</v>
      </c>
      <c r="H94" s="75">
        <v>-1.2645475245729865</v>
      </c>
      <c r="I94" s="45">
        <v>0.33862159864706087</v>
      </c>
      <c r="J94" s="29" t="str">
        <f t="shared" si="6"/>
        <v>Se rechaza la Ho. -  Si hay diferencias</v>
      </c>
      <c r="L94" s="13"/>
      <c r="M94" t="str">
        <f t="shared" si="4"/>
        <v>contiene a cero</v>
      </c>
      <c r="N94" s="14"/>
      <c r="O94" s="18"/>
      <c r="P94" s="19" t="s">
        <v>41</v>
      </c>
      <c r="Q94" s="17">
        <v>0.43486109542226214</v>
      </c>
      <c r="R94" t="str">
        <f t="shared" si="7"/>
        <v xml:space="preserve"> </v>
      </c>
    </row>
    <row r="95" spans="1:26">
      <c r="A95" s="10"/>
      <c r="B95" s="53" t="s">
        <v>40</v>
      </c>
      <c r="C95" s="51" t="s">
        <v>38</v>
      </c>
      <c r="D95" s="69">
        <v>0.20000000000000018</v>
      </c>
      <c r="E95" s="70">
        <f t="shared" si="5"/>
        <v>0.20000000000000018</v>
      </c>
      <c r="F95" s="71">
        <v>0.27249522488840228</v>
      </c>
      <c r="G95" s="71">
        <v>0.88318331538627703</v>
      </c>
      <c r="H95" s="72">
        <v>-0.51315953613648491</v>
      </c>
      <c r="I95" s="44">
        <v>0.91315953613648526</v>
      </c>
      <c r="J95" s="12" t="str">
        <f t="shared" si="6"/>
        <v>No se rechaza la Ho. - No hay difencias</v>
      </c>
      <c r="L95" s="13"/>
      <c r="M95" t="str">
        <f t="shared" si="4"/>
        <v>contiene a cero</v>
      </c>
      <c r="N95" s="14"/>
      <c r="O95" s="19" t="s">
        <v>40</v>
      </c>
      <c r="P95" s="16" t="s">
        <v>38</v>
      </c>
      <c r="Q95" s="11">
        <v>0.88318331538627703</v>
      </c>
      <c r="R95" t="str">
        <f t="shared" si="7"/>
        <v xml:space="preserve"> </v>
      </c>
    </row>
    <row r="96" spans="1:26">
      <c r="A96" s="10"/>
      <c r="B96" s="48"/>
      <c r="C96" s="51" t="s">
        <v>39</v>
      </c>
      <c r="D96" s="69">
        <v>0.5</v>
      </c>
      <c r="E96" s="70">
        <f t="shared" si="5"/>
        <v>0.5</v>
      </c>
      <c r="F96" s="71">
        <v>0.31896986807812544</v>
      </c>
      <c r="G96" s="71">
        <v>0.40219879866539332</v>
      </c>
      <c r="H96" s="72">
        <v>-0.334790419734043</v>
      </c>
      <c r="I96" s="44">
        <v>1.334790419734043</v>
      </c>
      <c r="J96" s="29" t="str">
        <f t="shared" si="6"/>
        <v>Se rechaza la Ho. -  Si hay diferencias</v>
      </c>
      <c r="L96" s="13"/>
      <c r="M96" t="str">
        <f t="shared" si="4"/>
        <v>contiene a cero</v>
      </c>
      <c r="N96" s="14"/>
      <c r="O96" s="15"/>
      <c r="P96" s="16" t="s">
        <v>39</v>
      </c>
      <c r="Q96" s="11">
        <v>0.40219879866539332</v>
      </c>
      <c r="R96" t="str">
        <f t="shared" si="7"/>
        <v xml:space="preserve"> </v>
      </c>
    </row>
    <row r="97" spans="1:18">
      <c r="A97" s="10"/>
      <c r="B97" s="52"/>
      <c r="C97" s="53" t="s">
        <v>41</v>
      </c>
      <c r="D97" s="73">
        <v>3.7037037037037202E-2</v>
      </c>
      <c r="E97" s="70">
        <f t="shared" si="5"/>
        <v>3.7037037037037202E-2</v>
      </c>
      <c r="F97" s="74">
        <v>0.27882647591311988</v>
      </c>
      <c r="G97" s="74">
        <v>0.99915705477163186</v>
      </c>
      <c r="H97" s="75">
        <v>-0.69269230154571249</v>
      </c>
      <c r="I97" s="45">
        <v>0.76676637561978689</v>
      </c>
      <c r="J97" s="12" t="str">
        <f t="shared" si="6"/>
        <v>No se rechaza la Ho. - No hay difencias</v>
      </c>
      <c r="L97" s="13"/>
      <c r="M97" t="str">
        <f t="shared" si="4"/>
        <v>contiene a cero</v>
      </c>
      <c r="N97" s="14"/>
      <c r="O97" s="18"/>
      <c r="P97" s="19" t="s">
        <v>41</v>
      </c>
      <c r="Q97" s="17">
        <v>0.99915705477163186</v>
      </c>
      <c r="R97" t="str">
        <f t="shared" si="7"/>
        <v xml:space="preserve"> </v>
      </c>
    </row>
    <row r="98" spans="1:18">
      <c r="A98" s="10"/>
      <c r="B98" s="53" t="s">
        <v>41</v>
      </c>
      <c r="C98" s="51" t="s">
        <v>38</v>
      </c>
      <c r="D98" s="69">
        <v>0.16296296296296298</v>
      </c>
      <c r="E98" s="70">
        <f t="shared" si="5"/>
        <v>0.16296296296296298</v>
      </c>
      <c r="F98" s="71">
        <v>0.25752779574217777</v>
      </c>
      <c r="G98" s="71">
        <v>0.92119781534721246</v>
      </c>
      <c r="H98" s="72">
        <v>-0.51102463967836209</v>
      </c>
      <c r="I98" s="44">
        <v>0.83695056560428804</v>
      </c>
      <c r="J98" s="12" t="str">
        <f t="shared" si="6"/>
        <v>No se rechaza la Ho. - No hay difencias</v>
      </c>
      <c r="L98" s="13"/>
      <c r="M98" t="str">
        <f t="shared" si="4"/>
        <v>contiene a cero</v>
      </c>
      <c r="N98" s="14"/>
      <c r="O98" s="19" t="s">
        <v>41</v>
      </c>
      <c r="P98" s="16" t="s">
        <v>38</v>
      </c>
      <c r="Q98" s="11">
        <v>0.92119781534721246</v>
      </c>
      <c r="R98" t="str">
        <f t="shared" si="7"/>
        <v xml:space="preserve"> </v>
      </c>
    </row>
    <row r="99" spans="1:18">
      <c r="A99" s="10"/>
      <c r="B99" s="48"/>
      <c r="C99" s="51" t="s">
        <v>39</v>
      </c>
      <c r="D99" s="69">
        <v>0.4629629629629628</v>
      </c>
      <c r="E99" s="70">
        <f t="shared" si="5"/>
        <v>0.4629629629629628</v>
      </c>
      <c r="F99" s="71">
        <v>0.30628205095078725</v>
      </c>
      <c r="G99" s="71">
        <v>0.43486109542226214</v>
      </c>
      <c r="H99" s="72">
        <v>-0.33862159864706087</v>
      </c>
      <c r="I99" s="44">
        <v>1.2645475245729865</v>
      </c>
      <c r="J99" s="29" t="str">
        <f t="shared" si="6"/>
        <v>Se rechaza la Ho. -  Si hay diferencias</v>
      </c>
      <c r="L99" s="13"/>
      <c r="M99" t="str">
        <f t="shared" si="4"/>
        <v>contiene a cero</v>
      </c>
      <c r="N99" s="14"/>
      <c r="O99" s="15"/>
      <c r="P99" s="16" t="s">
        <v>39</v>
      </c>
      <c r="Q99" s="11">
        <v>0.43486109542226214</v>
      </c>
      <c r="R99" t="str">
        <f t="shared" si="7"/>
        <v xml:space="preserve"> </v>
      </c>
    </row>
    <row r="100" spans="1:18" ht="14.25" thickBot="1">
      <c r="A100" s="20"/>
      <c r="B100" s="54"/>
      <c r="C100" s="55" t="s">
        <v>40</v>
      </c>
      <c r="D100" s="76">
        <v>-3.7037037037037202E-2</v>
      </c>
      <c r="E100" s="77">
        <f t="shared" si="5"/>
        <v>3.7037037037037202E-2</v>
      </c>
      <c r="F100" s="78">
        <v>0.27882647591311988</v>
      </c>
      <c r="G100" s="78">
        <v>0.99915705477163186</v>
      </c>
      <c r="H100" s="79">
        <v>-0.76676637561978689</v>
      </c>
      <c r="I100" s="46">
        <v>0.69269230154571249</v>
      </c>
      <c r="J100" s="22" t="str">
        <f t="shared" si="6"/>
        <v>No se rechaza la Ho. - No hay difencias</v>
      </c>
      <c r="K100" s="23"/>
      <c r="L100" s="24"/>
      <c r="M100" t="str">
        <f t="shared" si="4"/>
        <v>contiene a cero</v>
      </c>
      <c r="N100" s="25"/>
      <c r="O100" s="26"/>
      <c r="P100" s="27" t="s">
        <v>40</v>
      </c>
      <c r="Q100" s="21">
        <v>0.99915705477163186</v>
      </c>
      <c r="R100" t="str">
        <f t="shared" si="7"/>
        <v xml:space="preserve"> </v>
      </c>
    </row>
    <row r="101" spans="1:18">
      <c r="A101" s="2" t="s">
        <v>18</v>
      </c>
      <c r="B101" s="49" t="s">
        <v>38</v>
      </c>
      <c r="C101" s="50" t="s">
        <v>39</v>
      </c>
      <c r="D101" s="66">
        <v>-0.39999999999999991</v>
      </c>
      <c r="E101" s="66">
        <f t="shared" si="5"/>
        <v>0.39999999999999991</v>
      </c>
      <c r="F101" s="67">
        <v>0.35020429950680415</v>
      </c>
      <c r="G101" s="67">
        <v>0.66451216412699654</v>
      </c>
      <c r="H101" s="68">
        <v>-1.31653545815916</v>
      </c>
      <c r="I101" s="43">
        <v>0.51653545815916024</v>
      </c>
      <c r="J101" s="4" t="str">
        <f t="shared" si="6"/>
        <v>No se rechaza la Ho. - No hay difencias</v>
      </c>
      <c r="K101" s="5"/>
      <c r="L101" s="6"/>
      <c r="M101" t="str">
        <f t="shared" si="4"/>
        <v>contiene a cero</v>
      </c>
      <c r="N101" s="7" t="s">
        <v>18</v>
      </c>
      <c r="O101" s="8" t="s">
        <v>38</v>
      </c>
      <c r="P101" s="9" t="s">
        <v>39</v>
      </c>
      <c r="Q101" s="3">
        <v>0.66451216412699654</v>
      </c>
      <c r="R101" t="str">
        <f t="shared" si="7"/>
        <v xml:space="preserve"> </v>
      </c>
    </row>
    <row r="102" spans="1:18">
      <c r="A102" s="10"/>
      <c r="B102" s="48"/>
      <c r="C102" s="51" t="s">
        <v>40</v>
      </c>
      <c r="D102" s="69">
        <v>-0.26363636363636367</v>
      </c>
      <c r="E102" s="70">
        <f t="shared" si="5"/>
        <v>0.26363636363636367</v>
      </c>
      <c r="F102" s="71">
        <v>0.31753593484829246</v>
      </c>
      <c r="G102" s="71">
        <v>0.83996379016879308</v>
      </c>
      <c r="H102" s="72">
        <v>-1.0946739720781824</v>
      </c>
      <c r="I102" s="44">
        <v>0.56740124480545506</v>
      </c>
      <c r="J102" s="12" t="str">
        <f t="shared" si="6"/>
        <v>No se rechaza la Ho. - No hay difencias</v>
      </c>
      <c r="L102" s="13"/>
      <c r="M102" t="str">
        <f t="shared" si="4"/>
        <v>contiene a cero</v>
      </c>
      <c r="N102" s="14"/>
      <c r="O102" s="15"/>
      <c r="P102" s="16" t="s">
        <v>40</v>
      </c>
      <c r="Q102" s="11">
        <v>0.83996379016879308</v>
      </c>
      <c r="R102" t="str">
        <f t="shared" si="7"/>
        <v xml:space="preserve"> </v>
      </c>
    </row>
    <row r="103" spans="1:18">
      <c r="A103" s="10"/>
      <c r="B103" s="52"/>
      <c r="C103" s="53" t="s">
        <v>41</v>
      </c>
      <c r="D103" s="73">
        <v>-0.28888888888888875</v>
      </c>
      <c r="E103" s="70">
        <f t="shared" si="5"/>
        <v>0.28888888888888875</v>
      </c>
      <c r="F103" s="74">
        <v>0.30009454075352104</v>
      </c>
      <c r="G103" s="74">
        <v>0.77090513476674993</v>
      </c>
      <c r="H103" s="75">
        <v>-1.0742798386514778</v>
      </c>
      <c r="I103" s="45">
        <v>0.49650206087370041</v>
      </c>
      <c r="J103" s="12" t="str">
        <f t="shared" si="6"/>
        <v>No se rechaza la Ho. - No hay difencias</v>
      </c>
      <c r="L103" s="13"/>
      <c r="M103" t="str">
        <f t="shared" si="4"/>
        <v>contiene a cero</v>
      </c>
      <c r="N103" s="14"/>
      <c r="O103" s="18"/>
      <c r="P103" s="19" t="s">
        <v>41</v>
      </c>
      <c r="Q103" s="17">
        <v>0.77090513476674993</v>
      </c>
      <c r="R103" t="str">
        <f t="shared" si="7"/>
        <v xml:space="preserve"> </v>
      </c>
    </row>
    <row r="104" spans="1:18">
      <c r="A104" s="10"/>
      <c r="B104" s="53" t="s">
        <v>39</v>
      </c>
      <c r="C104" s="51" t="s">
        <v>38</v>
      </c>
      <c r="D104" s="69">
        <v>0.39999999999999991</v>
      </c>
      <c r="E104" s="70">
        <f t="shared" si="5"/>
        <v>0.39999999999999991</v>
      </c>
      <c r="F104" s="71">
        <v>0.35020429950680415</v>
      </c>
      <c r="G104" s="71">
        <v>0.66451216412699654</v>
      </c>
      <c r="H104" s="72">
        <v>-0.51653545815916024</v>
      </c>
      <c r="I104" s="44">
        <v>1.31653545815916</v>
      </c>
      <c r="J104" s="12" t="str">
        <f t="shared" si="6"/>
        <v>No se rechaza la Ho. - No hay difencias</v>
      </c>
      <c r="L104" s="13"/>
      <c r="M104" t="str">
        <f t="shared" si="4"/>
        <v>contiene a cero</v>
      </c>
      <c r="N104" s="14"/>
      <c r="O104" s="19" t="s">
        <v>39</v>
      </c>
      <c r="P104" s="16" t="s">
        <v>38</v>
      </c>
      <c r="Q104" s="11">
        <v>0.66451216412699654</v>
      </c>
      <c r="R104" t="str">
        <f t="shared" si="7"/>
        <v xml:space="preserve"> </v>
      </c>
    </row>
    <row r="105" spans="1:18">
      <c r="A105" s="10"/>
      <c r="B105" s="48"/>
      <c r="C105" s="51" t="s">
        <v>40</v>
      </c>
      <c r="D105" s="69">
        <v>0.13636363636363624</v>
      </c>
      <c r="E105" s="70">
        <f t="shared" si="5"/>
        <v>0.13636363636363624</v>
      </c>
      <c r="F105" s="71">
        <v>0.37169236741709549</v>
      </c>
      <c r="G105" s="71">
        <v>0.98302138713623011</v>
      </c>
      <c r="H105" s="72">
        <v>-0.83640921292650094</v>
      </c>
      <c r="I105" s="44">
        <v>1.1091364856537735</v>
      </c>
      <c r="J105" s="12" t="str">
        <f t="shared" si="6"/>
        <v>No se rechaza la Ho. - No hay difencias</v>
      </c>
      <c r="L105" s="13"/>
      <c r="M105" t="str">
        <f t="shared" si="4"/>
        <v>contiene a cero</v>
      </c>
      <c r="N105" s="14"/>
      <c r="O105" s="15"/>
      <c r="P105" s="16" t="s">
        <v>40</v>
      </c>
      <c r="Q105" s="11">
        <v>0.98302138713623011</v>
      </c>
      <c r="R105" t="str">
        <f t="shared" si="7"/>
        <v xml:space="preserve"> </v>
      </c>
    </row>
    <row r="106" spans="1:18">
      <c r="A106" s="10"/>
      <c r="B106" s="52"/>
      <c r="C106" s="53" t="s">
        <v>41</v>
      </c>
      <c r="D106" s="73">
        <v>0.11111111111111116</v>
      </c>
      <c r="E106" s="70">
        <f t="shared" si="5"/>
        <v>0.11111111111111116</v>
      </c>
      <c r="F106" s="74">
        <v>0.35690738219629581</v>
      </c>
      <c r="G106" s="74">
        <v>0.98947472341770681</v>
      </c>
      <c r="H106" s="75">
        <v>-0.82296728690499554</v>
      </c>
      <c r="I106" s="45">
        <v>1.0451895091272179</v>
      </c>
      <c r="J106" s="12" t="str">
        <f t="shared" si="6"/>
        <v>No se rechaza la Ho. - No hay difencias</v>
      </c>
      <c r="L106" s="13"/>
      <c r="M106" t="str">
        <f t="shared" si="4"/>
        <v>contiene a cero</v>
      </c>
      <c r="N106" s="14"/>
      <c r="O106" s="18"/>
      <c r="P106" s="19" t="s">
        <v>41</v>
      </c>
      <c r="Q106" s="17">
        <v>0.98947472341770681</v>
      </c>
      <c r="R106" t="str">
        <f t="shared" si="7"/>
        <v xml:space="preserve"> </v>
      </c>
    </row>
    <row r="107" spans="1:18">
      <c r="A107" s="10"/>
      <c r="B107" s="53" t="s">
        <v>40</v>
      </c>
      <c r="C107" s="51" t="s">
        <v>38</v>
      </c>
      <c r="D107" s="69">
        <v>0.26363636363636367</v>
      </c>
      <c r="E107" s="70">
        <f t="shared" si="5"/>
        <v>0.26363636363636367</v>
      </c>
      <c r="F107" s="71">
        <v>0.31753593484829246</v>
      </c>
      <c r="G107" s="71">
        <v>0.83996379016879308</v>
      </c>
      <c r="H107" s="72">
        <v>-0.56740124480545506</v>
      </c>
      <c r="I107" s="44">
        <v>1.0946739720781824</v>
      </c>
      <c r="J107" s="12" t="str">
        <f t="shared" si="6"/>
        <v>No se rechaza la Ho. - No hay difencias</v>
      </c>
      <c r="L107" s="13"/>
      <c r="M107" t="str">
        <f t="shared" si="4"/>
        <v>contiene a cero</v>
      </c>
      <c r="N107" s="14"/>
      <c r="O107" s="19" t="s">
        <v>40</v>
      </c>
      <c r="P107" s="16" t="s">
        <v>38</v>
      </c>
      <c r="Q107" s="11">
        <v>0.83996379016879308</v>
      </c>
      <c r="R107" t="str">
        <f t="shared" si="7"/>
        <v xml:space="preserve"> </v>
      </c>
    </row>
    <row r="108" spans="1:18">
      <c r="A108" s="10"/>
      <c r="B108" s="48"/>
      <c r="C108" s="51" t="s">
        <v>39</v>
      </c>
      <c r="D108" s="69">
        <v>-0.13636363636363624</v>
      </c>
      <c r="E108" s="70">
        <f t="shared" si="5"/>
        <v>0.13636363636363624</v>
      </c>
      <c r="F108" s="71">
        <v>0.37169236741709549</v>
      </c>
      <c r="G108" s="71">
        <v>0.98302138713623011</v>
      </c>
      <c r="H108" s="72">
        <v>-1.1091364856537735</v>
      </c>
      <c r="I108" s="44">
        <v>0.83640921292650094</v>
      </c>
      <c r="J108" s="12" t="str">
        <f t="shared" si="6"/>
        <v>No se rechaza la Ho. - No hay difencias</v>
      </c>
      <c r="L108" s="13"/>
      <c r="M108" t="str">
        <f t="shared" si="4"/>
        <v>contiene a cero</v>
      </c>
      <c r="N108" s="14"/>
      <c r="O108" s="15"/>
      <c r="P108" s="16" t="s">
        <v>39</v>
      </c>
      <c r="Q108" s="11">
        <v>0.98302138713623011</v>
      </c>
      <c r="R108" t="str">
        <f t="shared" si="7"/>
        <v xml:space="preserve"> </v>
      </c>
    </row>
    <row r="109" spans="1:18">
      <c r="A109" s="10"/>
      <c r="B109" s="52"/>
      <c r="C109" s="53" t="s">
        <v>41</v>
      </c>
      <c r="D109" s="73">
        <v>-2.5252525252525082E-2</v>
      </c>
      <c r="E109" s="70">
        <f t="shared" si="5"/>
        <v>2.5252525252525082E-2</v>
      </c>
      <c r="F109" s="74">
        <v>0.32491367775632413</v>
      </c>
      <c r="G109" s="74">
        <v>0.99983038936400881</v>
      </c>
      <c r="H109" s="75">
        <v>-0.87559875722042924</v>
      </c>
      <c r="I109" s="45">
        <v>0.82509370671537907</v>
      </c>
      <c r="J109" s="12" t="str">
        <f t="shared" si="6"/>
        <v>No se rechaza la Ho. - No hay difencias</v>
      </c>
      <c r="L109" s="13"/>
      <c r="M109" t="str">
        <f t="shared" si="4"/>
        <v>contiene a cero</v>
      </c>
      <c r="N109" s="14"/>
      <c r="O109" s="18"/>
      <c r="P109" s="19" t="s">
        <v>41</v>
      </c>
      <c r="Q109" s="17">
        <v>0.99983038936400881</v>
      </c>
      <c r="R109" t="str">
        <f t="shared" si="7"/>
        <v xml:space="preserve"> </v>
      </c>
    </row>
    <row r="110" spans="1:18">
      <c r="A110" s="10"/>
      <c r="B110" s="53" t="s">
        <v>41</v>
      </c>
      <c r="C110" s="51" t="s">
        <v>38</v>
      </c>
      <c r="D110" s="69">
        <v>0.28888888888888875</v>
      </c>
      <c r="E110" s="70">
        <f t="shared" si="5"/>
        <v>0.28888888888888875</v>
      </c>
      <c r="F110" s="71">
        <v>0.30009454075352104</v>
      </c>
      <c r="G110" s="71">
        <v>0.77090513476674993</v>
      </c>
      <c r="H110" s="72">
        <v>-0.49650206087370041</v>
      </c>
      <c r="I110" s="44">
        <v>1.0742798386514778</v>
      </c>
      <c r="J110" s="12" t="str">
        <f t="shared" si="6"/>
        <v>No se rechaza la Ho. - No hay difencias</v>
      </c>
      <c r="L110" s="13"/>
      <c r="M110" t="str">
        <f t="shared" si="4"/>
        <v>contiene a cero</v>
      </c>
      <c r="N110" s="14"/>
      <c r="O110" s="19" t="s">
        <v>41</v>
      </c>
      <c r="P110" s="16" t="s">
        <v>38</v>
      </c>
      <c r="Q110" s="11">
        <v>0.77090513476674993</v>
      </c>
      <c r="R110" t="str">
        <f t="shared" si="7"/>
        <v xml:space="preserve"> </v>
      </c>
    </row>
    <row r="111" spans="1:18">
      <c r="A111" s="10"/>
      <c r="B111" s="48"/>
      <c r="C111" s="51" t="s">
        <v>39</v>
      </c>
      <c r="D111" s="69">
        <v>-0.11111111111111116</v>
      </c>
      <c r="E111" s="70">
        <f t="shared" si="5"/>
        <v>0.11111111111111116</v>
      </c>
      <c r="F111" s="71">
        <v>0.35690738219629581</v>
      </c>
      <c r="G111" s="71">
        <v>0.98947472341770681</v>
      </c>
      <c r="H111" s="72">
        <v>-1.0451895091272179</v>
      </c>
      <c r="I111" s="44">
        <v>0.82296728690499554</v>
      </c>
      <c r="J111" s="12" t="str">
        <f t="shared" si="6"/>
        <v>No se rechaza la Ho. - No hay difencias</v>
      </c>
      <c r="L111" s="13"/>
      <c r="M111" t="str">
        <f t="shared" si="4"/>
        <v>contiene a cero</v>
      </c>
      <c r="N111" s="14"/>
      <c r="O111" s="15"/>
      <c r="P111" s="16" t="s">
        <v>39</v>
      </c>
      <c r="Q111" s="11">
        <v>0.98947472341770681</v>
      </c>
      <c r="R111" t="str">
        <f t="shared" si="7"/>
        <v xml:space="preserve"> </v>
      </c>
    </row>
    <row r="112" spans="1:18" ht="14.25" thickBot="1">
      <c r="A112" s="20"/>
      <c r="B112" s="54"/>
      <c r="C112" s="55" t="s">
        <v>40</v>
      </c>
      <c r="D112" s="76">
        <v>2.5252525252525082E-2</v>
      </c>
      <c r="E112" s="77">
        <f t="shared" si="5"/>
        <v>2.5252525252525082E-2</v>
      </c>
      <c r="F112" s="78">
        <v>0.32491367775632413</v>
      </c>
      <c r="G112" s="78">
        <v>0.99983038936400881</v>
      </c>
      <c r="H112" s="79">
        <v>-0.82509370671537907</v>
      </c>
      <c r="I112" s="46">
        <v>0.87559875722042924</v>
      </c>
      <c r="J112" s="22" t="str">
        <f t="shared" si="6"/>
        <v>No se rechaza la Ho. - No hay difencias</v>
      </c>
      <c r="K112" s="23"/>
      <c r="L112" s="24"/>
      <c r="M112" t="str">
        <f t="shared" si="4"/>
        <v>contiene a cero</v>
      </c>
      <c r="N112" s="25"/>
      <c r="O112" s="26"/>
      <c r="P112" s="27" t="s">
        <v>40</v>
      </c>
      <c r="Q112" s="21">
        <v>0.99983038936400881</v>
      </c>
      <c r="R112" t="str">
        <f t="shared" si="7"/>
        <v xml:space="preserve"> </v>
      </c>
    </row>
    <row r="113" spans="1:25">
      <c r="A113" s="2" t="s">
        <v>19</v>
      </c>
      <c r="B113" s="49" t="s">
        <v>38</v>
      </c>
      <c r="C113" s="50" t="s">
        <v>39</v>
      </c>
      <c r="D113" s="66">
        <v>0.42083333333333339</v>
      </c>
      <c r="E113" s="66">
        <f t="shared" si="5"/>
        <v>0.42083333333333339</v>
      </c>
      <c r="F113" s="67">
        <v>0.28155900239124865</v>
      </c>
      <c r="G113" s="67">
        <v>0.44491965816987633</v>
      </c>
      <c r="H113" s="68">
        <v>-0.31604742346755588</v>
      </c>
      <c r="I113" s="43">
        <v>1.1577140901342227</v>
      </c>
      <c r="J113" s="4" t="str">
        <f t="shared" si="6"/>
        <v>No se rechaza la Ho. - No hay difencias</v>
      </c>
      <c r="K113" s="5"/>
      <c r="L113" s="6"/>
      <c r="M113" t="str">
        <f t="shared" si="4"/>
        <v>contiene a cero</v>
      </c>
      <c r="N113" s="7" t="s">
        <v>19</v>
      </c>
      <c r="O113" s="8" t="s">
        <v>38</v>
      </c>
      <c r="P113" s="9" t="s">
        <v>39</v>
      </c>
      <c r="Q113" s="3">
        <v>0.44491965816987633</v>
      </c>
      <c r="R113" t="str">
        <f t="shared" si="7"/>
        <v xml:space="preserve"> </v>
      </c>
    </row>
    <row r="114" spans="1:25">
      <c r="A114" s="10"/>
      <c r="B114" s="48"/>
      <c r="C114" s="51" t="s">
        <v>40</v>
      </c>
      <c r="D114" s="69">
        <v>0.27878787878787881</v>
      </c>
      <c r="E114" s="70">
        <f t="shared" si="5"/>
        <v>0.27878787878787881</v>
      </c>
      <c r="F114" s="71">
        <v>0.2552941273569963</v>
      </c>
      <c r="G114" s="71">
        <v>0.6952904763377864</v>
      </c>
      <c r="H114" s="72">
        <v>-0.38935388963704443</v>
      </c>
      <c r="I114" s="44">
        <v>0.94692964721280204</v>
      </c>
      <c r="J114" s="12" t="str">
        <f t="shared" si="6"/>
        <v>No se rechaza la Ho. - No hay difencias</v>
      </c>
      <c r="L114" s="13"/>
      <c r="M114" t="str">
        <f t="shared" si="4"/>
        <v>contiene a cero</v>
      </c>
      <c r="N114" s="14"/>
      <c r="O114" s="15"/>
      <c r="P114" s="16" t="s">
        <v>40</v>
      </c>
      <c r="Q114" s="11">
        <v>0.6952904763377864</v>
      </c>
      <c r="R114" t="str">
        <f t="shared" si="7"/>
        <v xml:space="preserve"> </v>
      </c>
    </row>
    <row r="115" spans="1:25">
      <c r="A115" s="10"/>
      <c r="B115" s="52"/>
      <c r="C115" s="53" t="s">
        <v>41</v>
      </c>
      <c r="D115" s="73">
        <v>-0.17407407407407405</v>
      </c>
      <c r="E115" s="70">
        <f t="shared" si="5"/>
        <v>0.17407407407407405</v>
      </c>
      <c r="F115" s="74">
        <v>0.24127150819283316</v>
      </c>
      <c r="G115" s="74">
        <v>0.88829299085708968</v>
      </c>
      <c r="H115" s="75">
        <v>-0.8055166137964439</v>
      </c>
      <c r="I115" s="45">
        <v>0.45736846564829581</v>
      </c>
      <c r="J115" s="12" t="str">
        <f t="shared" si="6"/>
        <v>No se rechaza la Ho. - No hay difencias</v>
      </c>
      <c r="L115" s="13"/>
      <c r="M115" t="str">
        <f t="shared" si="4"/>
        <v>contiene a cero</v>
      </c>
      <c r="N115" s="14"/>
      <c r="O115" s="18"/>
      <c r="P115" s="19" t="s">
        <v>41</v>
      </c>
      <c r="Q115" s="17">
        <v>0.88829299085708968</v>
      </c>
      <c r="R115" t="str">
        <f t="shared" si="7"/>
        <v xml:space="preserve"> </v>
      </c>
    </row>
    <row r="116" spans="1:25">
      <c r="A116" s="10"/>
      <c r="B116" s="53" t="s">
        <v>39</v>
      </c>
      <c r="C116" s="51" t="s">
        <v>38</v>
      </c>
      <c r="D116" s="69">
        <v>-0.42083333333333339</v>
      </c>
      <c r="E116" s="70">
        <f t="shared" si="5"/>
        <v>0.42083333333333339</v>
      </c>
      <c r="F116" s="71">
        <v>0.28155900239124865</v>
      </c>
      <c r="G116" s="71">
        <v>0.44491965816987633</v>
      </c>
      <c r="H116" s="72">
        <v>-1.1577140901342227</v>
      </c>
      <c r="I116" s="44">
        <v>0.31604742346755588</v>
      </c>
      <c r="J116" s="12" t="str">
        <f t="shared" si="6"/>
        <v>No se rechaza la Ho. - No hay difencias</v>
      </c>
      <c r="L116" s="13"/>
      <c r="M116" t="str">
        <f t="shared" si="4"/>
        <v>contiene a cero</v>
      </c>
      <c r="N116" s="14"/>
      <c r="O116" s="19" t="s">
        <v>39</v>
      </c>
      <c r="P116" s="16" t="s">
        <v>38</v>
      </c>
      <c r="Q116" s="11">
        <v>0.44491965816987633</v>
      </c>
      <c r="R116" t="str">
        <f t="shared" si="7"/>
        <v xml:space="preserve"> </v>
      </c>
    </row>
    <row r="117" spans="1:25">
      <c r="A117" s="10"/>
      <c r="B117" s="48"/>
      <c r="C117" s="51" t="s">
        <v>40</v>
      </c>
      <c r="D117" s="69">
        <v>-0.14204545454545459</v>
      </c>
      <c r="E117" s="70">
        <f t="shared" si="5"/>
        <v>0.14204545454545459</v>
      </c>
      <c r="F117" s="71">
        <v>0.29883508658740932</v>
      </c>
      <c r="G117" s="71">
        <v>0.96433558208624315</v>
      </c>
      <c r="H117" s="72">
        <v>-0.9241402300383581</v>
      </c>
      <c r="I117" s="44">
        <v>0.64004932094744893</v>
      </c>
      <c r="J117" s="12" t="str">
        <f t="shared" si="6"/>
        <v>No se rechaza la Ho. - No hay difencias</v>
      </c>
      <c r="L117" s="13"/>
      <c r="M117" t="str">
        <f t="shared" si="4"/>
        <v>contiene a cero</v>
      </c>
      <c r="N117" s="14"/>
      <c r="O117" s="15"/>
      <c r="P117" s="16" t="s">
        <v>40</v>
      </c>
      <c r="Q117" s="11">
        <v>0.96433558208624315</v>
      </c>
      <c r="R117" t="str">
        <f t="shared" si="7"/>
        <v xml:space="preserve"> </v>
      </c>
      <c r="U117" s="121" t="s">
        <v>45</v>
      </c>
      <c r="V117" s="121"/>
      <c r="W117" s="121"/>
      <c r="X117" s="121"/>
      <c r="Y117" s="121"/>
    </row>
    <row r="118" spans="1:25" ht="13.5" customHeight="1">
      <c r="A118" s="10"/>
      <c r="B118" s="52"/>
      <c r="C118" s="53" t="s">
        <v>41</v>
      </c>
      <c r="D118" s="80" t="s">
        <v>46</v>
      </c>
      <c r="E118" s="70">
        <v>0.59490740740740744</v>
      </c>
      <c r="F118" s="74">
        <v>0.28694818030156338</v>
      </c>
      <c r="G118" s="74">
        <v>0.16969709904702401</v>
      </c>
      <c r="H118" s="75">
        <v>-1.3458924246416715</v>
      </c>
      <c r="I118" s="45">
        <v>0.15607760982685659</v>
      </c>
      <c r="J118" s="29" t="str">
        <f t="shared" si="6"/>
        <v>Se rechaza la Ho. -  Si hay diferencias</v>
      </c>
      <c r="L118" s="13"/>
      <c r="M118" t="str">
        <f t="shared" si="4"/>
        <v>contiene a cero</v>
      </c>
      <c r="N118" s="14"/>
      <c r="O118" s="18"/>
      <c r="P118" s="19" t="s">
        <v>41</v>
      </c>
      <c r="Q118" s="17">
        <v>0.16969709904702401</v>
      </c>
      <c r="R118" t="str">
        <f t="shared" si="7"/>
        <v>Estadísiticamente significativa</v>
      </c>
      <c r="S118" t="s">
        <v>47</v>
      </c>
      <c r="U118" s="121"/>
      <c r="V118" s="121"/>
      <c r="W118" s="121"/>
      <c r="X118" s="121"/>
      <c r="Y118" s="121"/>
    </row>
    <row r="119" spans="1:25">
      <c r="A119" s="10"/>
      <c r="B119" s="53" t="s">
        <v>40</v>
      </c>
      <c r="C119" s="51" t="s">
        <v>38</v>
      </c>
      <c r="D119" s="69">
        <v>-0.27878787878787881</v>
      </c>
      <c r="E119" s="70">
        <f t="shared" si="5"/>
        <v>0.27878787878787881</v>
      </c>
      <c r="F119" s="71">
        <v>0.2552941273569963</v>
      </c>
      <c r="G119" s="71">
        <v>0.6952904763377864</v>
      </c>
      <c r="H119" s="72">
        <v>-0.94692964721280204</v>
      </c>
      <c r="I119" s="44">
        <v>0.38935388963704443</v>
      </c>
      <c r="J119" s="12" t="str">
        <f t="shared" si="6"/>
        <v>No se rechaza la Ho. - No hay difencias</v>
      </c>
      <c r="L119" s="13"/>
      <c r="M119" t="str">
        <f t="shared" si="4"/>
        <v>contiene a cero</v>
      </c>
      <c r="N119" s="14"/>
      <c r="O119" s="19" t="s">
        <v>40</v>
      </c>
      <c r="P119" s="16" t="s">
        <v>38</v>
      </c>
      <c r="Q119" s="11">
        <v>0.6952904763377864</v>
      </c>
      <c r="R119" t="str">
        <f t="shared" si="7"/>
        <v xml:space="preserve"> </v>
      </c>
      <c r="U119" s="121"/>
      <c r="V119" s="121"/>
      <c r="W119" s="121"/>
      <c r="X119" s="121"/>
      <c r="Y119" s="121"/>
    </row>
    <row r="120" spans="1:25">
      <c r="A120" s="10"/>
      <c r="B120" s="48"/>
      <c r="C120" s="51" t="s">
        <v>39</v>
      </c>
      <c r="D120" s="69">
        <v>0.14204545454545459</v>
      </c>
      <c r="E120" s="70">
        <f t="shared" si="5"/>
        <v>0.14204545454545459</v>
      </c>
      <c r="F120" s="71">
        <v>0.29883508658740932</v>
      </c>
      <c r="G120" s="71">
        <v>0.96433558208624315</v>
      </c>
      <c r="H120" s="72">
        <v>-0.64004932094744893</v>
      </c>
      <c r="I120" s="44">
        <v>0.9241402300383581</v>
      </c>
      <c r="J120" s="12" t="str">
        <f t="shared" si="6"/>
        <v>No se rechaza la Ho. - No hay difencias</v>
      </c>
      <c r="L120" s="13"/>
      <c r="M120" t="str">
        <f t="shared" si="4"/>
        <v>contiene a cero</v>
      </c>
      <c r="N120" s="14"/>
      <c r="O120" s="15"/>
      <c r="P120" s="16" t="s">
        <v>39</v>
      </c>
      <c r="Q120" s="11">
        <v>0.96433558208624315</v>
      </c>
      <c r="R120" t="str">
        <f t="shared" si="7"/>
        <v xml:space="preserve"> </v>
      </c>
      <c r="U120" s="121"/>
      <c r="V120" s="121"/>
      <c r="W120" s="121"/>
      <c r="X120" s="121"/>
      <c r="Y120" s="121"/>
    </row>
    <row r="121" spans="1:25">
      <c r="A121" s="10"/>
      <c r="B121" s="52"/>
      <c r="C121" s="53" t="s">
        <v>41</v>
      </c>
      <c r="D121" s="73">
        <v>-0.45286195286195285</v>
      </c>
      <c r="E121" s="70">
        <f t="shared" si="5"/>
        <v>0.45286195286195285</v>
      </c>
      <c r="F121" s="74">
        <v>0.26122572196051763</v>
      </c>
      <c r="G121" s="74">
        <v>0.31246144694729128</v>
      </c>
      <c r="H121" s="75">
        <v>-1.1365275648981883</v>
      </c>
      <c r="I121" s="45">
        <v>0.23080365917428269</v>
      </c>
      <c r="J121" s="29" t="str">
        <f t="shared" si="6"/>
        <v>Se rechaza la Ho. -  Si hay diferencias</v>
      </c>
      <c r="L121" s="13"/>
      <c r="M121" t="str">
        <f t="shared" si="4"/>
        <v>contiene a cero</v>
      </c>
      <c r="N121" s="14"/>
      <c r="O121" s="18"/>
      <c r="P121" s="19" t="s">
        <v>41</v>
      </c>
      <c r="Q121" s="17">
        <v>0.31246144694729128</v>
      </c>
      <c r="R121" t="str">
        <f t="shared" si="7"/>
        <v xml:space="preserve"> </v>
      </c>
      <c r="U121" s="121"/>
      <c r="V121" s="121"/>
      <c r="W121" s="121"/>
      <c r="X121" s="121"/>
      <c r="Y121" s="121"/>
    </row>
    <row r="122" spans="1:25">
      <c r="A122" s="10"/>
      <c r="B122" s="53" t="s">
        <v>41</v>
      </c>
      <c r="C122" s="51" t="s">
        <v>38</v>
      </c>
      <c r="D122" s="69">
        <v>0.17407407407407405</v>
      </c>
      <c r="E122" s="70">
        <f t="shared" si="5"/>
        <v>0.17407407407407405</v>
      </c>
      <c r="F122" s="71">
        <v>0.24127150819283316</v>
      </c>
      <c r="G122" s="71">
        <v>0.88829299085708968</v>
      </c>
      <c r="H122" s="72">
        <v>-0.45736846564829581</v>
      </c>
      <c r="I122" s="44">
        <v>0.8055166137964439</v>
      </c>
      <c r="J122" s="12" t="str">
        <f t="shared" si="6"/>
        <v>No se rechaza la Ho. - No hay difencias</v>
      </c>
      <c r="L122" s="13"/>
      <c r="M122" t="str">
        <f t="shared" si="4"/>
        <v>contiene a cero</v>
      </c>
      <c r="N122" s="14"/>
      <c r="O122" s="19" t="s">
        <v>41</v>
      </c>
      <c r="P122" s="16" t="s">
        <v>38</v>
      </c>
      <c r="Q122" s="11">
        <v>0.88829299085708968</v>
      </c>
      <c r="R122" t="str">
        <f t="shared" si="7"/>
        <v xml:space="preserve"> </v>
      </c>
      <c r="U122" s="121"/>
      <c r="V122" s="121"/>
      <c r="W122" s="121"/>
      <c r="X122" s="121"/>
      <c r="Y122" s="121"/>
    </row>
    <row r="123" spans="1:25">
      <c r="A123" s="10"/>
      <c r="B123" s="48"/>
      <c r="C123" s="51" t="s">
        <v>39</v>
      </c>
      <c r="D123" s="69">
        <v>0.59490740740740744</v>
      </c>
      <c r="E123" s="70">
        <f t="shared" si="5"/>
        <v>0.59490740740740744</v>
      </c>
      <c r="F123" s="71">
        <v>0.28694818030156338</v>
      </c>
      <c r="G123" s="71">
        <v>0.16969709904702401</v>
      </c>
      <c r="H123" s="72">
        <v>-0.15607760982685659</v>
      </c>
      <c r="I123" s="44">
        <v>1.3458924246416715</v>
      </c>
      <c r="J123" s="29" t="str">
        <f t="shared" si="6"/>
        <v>Se rechaza la Ho. -  Si hay diferencias</v>
      </c>
      <c r="L123" s="13"/>
      <c r="M123" t="str">
        <f t="shared" si="4"/>
        <v>contiene a cero</v>
      </c>
      <c r="N123" s="14"/>
      <c r="O123" s="15"/>
      <c r="P123" s="16" t="s">
        <v>39</v>
      </c>
      <c r="Q123" s="11">
        <v>0.16969709904702401</v>
      </c>
      <c r="R123" t="str">
        <f t="shared" si="7"/>
        <v>Estadísiticamente significativa</v>
      </c>
      <c r="S123" t="s">
        <v>47</v>
      </c>
    </row>
    <row r="124" spans="1:25" ht="14.25" thickBot="1">
      <c r="A124" s="20"/>
      <c r="B124" s="54"/>
      <c r="C124" s="55" t="s">
        <v>40</v>
      </c>
      <c r="D124" s="76">
        <v>0.45286195286195285</v>
      </c>
      <c r="E124" s="77">
        <f t="shared" si="5"/>
        <v>0.45286195286195285</v>
      </c>
      <c r="F124" s="78">
        <v>0.26122572196051763</v>
      </c>
      <c r="G124" s="78">
        <v>0.31246144694729128</v>
      </c>
      <c r="H124" s="79">
        <v>-0.23080365917428269</v>
      </c>
      <c r="I124" s="46">
        <v>1.1365275648981883</v>
      </c>
      <c r="J124" s="32" t="str">
        <f t="shared" si="6"/>
        <v>Se rechaza la Ho. -  Si hay diferencias</v>
      </c>
      <c r="K124" s="23"/>
      <c r="L124" s="24"/>
      <c r="M124" t="str">
        <f t="shared" si="4"/>
        <v>contiene a cero</v>
      </c>
      <c r="N124" s="25"/>
      <c r="O124" s="26"/>
      <c r="P124" s="27" t="s">
        <v>40</v>
      </c>
      <c r="Q124" s="21">
        <v>0.31246144694729128</v>
      </c>
      <c r="R124" t="str">
        <f t="shared" si="7"/>
        <v xml:space="preserve"> </v>
      </c>
    </row>
    <row r="125" spans="1:25">
      <c r="A125" s="2" t="s">
        <v>20</v>
      </c>
      <c r="B125" s="49" t="s">
        <v>38</v>
      </c>
      <c r="C125" s="50" t="s">
        <v>39</v>
      </c>
      <c r="D125" s="66">
        <v>1.2500000000000178E-2</v>
      </c>
      <c r="E125" s="66">
        <f t="shared" si="5"/>
        <v>1.2500000000000178E-2</v>
      </c>
      <c r="F125" s="67">
        <v>0.23461443212786753</v>
      </c>
      <c r="G125" s="67">
        <v>0.99994529249428954</v>
      </c>
      <c r="H125" s="68">
        <v>-0.60152000587627941</v>
      </c>
      <c r="I125" s="43">
        <v>0.62652000587627976</v>
      </c>
      <c r="J125" s="4" t="str">
        <f t="shared" si="6"/>
        <v>No se rechaza la Ho. - No hay difencias</v>
      </c>
      <c r="K125" s="5"/>
      <c r="L125" s="6"/>
      <c r="M125" t="str">
        <f t="shared" si="4"/>
        <v>contiene a cero</v>
      </c>
      <c r="N125" s="7" t="s">
        <v>20</v>
      </c>
      <c r="O125" s="8" t="s">
        <v>38</v>
      </c>
      <c r="P125" s="9" t="s">
        <v>39</v>
      </c>
      <c r="Q125" s="3">
        <v>0.99994529249428954</v>
      </c>
      <c r="R125" t="str">
        <f t="shared" si="7"/>
        <v xml:space="preserve"> </v>
      </c>
    </row>
    <row r="126" spans="1:25">
      <c r="A126" s="10"/>
      <c r="B126" s="48"/>
      <c r="C126" s="51" t="s">
        <v>40</v>
      </c>
      <c r="D126" s="69">
        <v>-7.2727272727272307E-2</v>
      </c>
      <c r="E126" s="70">
        <f t="shared" si="5"/>
        <v>7.2727272727272307E-2</v>
      </c>
      <c r="F126" s="71">
        <v>0.2127287218904525</v>
      </c>
      <c r="G126" s="71">
        <v>0.98616700476912544</v>
      </c>
      <c r="H126" s="72">
        <v>-0.62946919981400784</v>
      </c>
      <c r="I126" s="44">
        <v>0.48401465435946323</v>
      </c>
      <c r="J126" s="12" t="str">
        <f t="shared" si="6"/>
        <v>No se rechaza la Ho. - No hay difencias</v>
      </c>
      <c r="L126" s="13"/>
      <c r="M126" t="str">
        <f t="shared" si="4"/>
        <v>contiene a cero</v>
      </c>
      <c r="N126" s="14"/>
      <c r="O126" s="15"/>
      <c r="P126" s="16" t="s">
        <v>40</v>
      </c>
      <c r="Q126" s="11">
        <v>0.98616700476912544</v>
      </c>
      <c r="R126" t="str">
        <f t="shared" si="7"/>
        <v xml:space="preserve"> </v>
      </c>
    </row>
    <row r="127" spans="1:25">
      <c r="A127" s="10"/>
      <c r="B127" s="52"/>
      <c r="C127" s="53" t="s">
        <v>41</v>
      </c>
      <c r="D127" s="73">
        <v>-0.24444444444444446</v>
      </c>
      <c r="E127" s="70">
        <f t="shared" si="5"/>
        <v>0.24444444444444446</v>
      </c>
      <c r="F127" s="74">
        <v>0.20104410586253413</v>
      </c>
      <c r="G127" s="74">
        <v>0.61844104121593602</v>
      </c>
      <c r="H127" s="75">
        <v>-0.77060603622506263</v>
      </c>
      <c r="I127" s="45">
        <v>0.2817171473361737</v>
      </c>
      <c r="J127" s="12" t="str">
        <f t="shared" si="6"/>
        <v>No se rechaza la Ho. - No hay difencias</v>
      </c>
      <c r="L127" s="13"/>
      <c r="M127" t="str">
        <f t="shared" si="4"/>
        <v>contiene a cero</v>
      </c>
      <c r="N127" s="14"/>
      <c r="O127" s="18"/>
      <c r="P127" s="19" t="s">
        <v>41</v>
      </c>
      <c r="Q127" s="17">
        <v>0.61844104121593602</v>
      </c>
      <c r="R127" t="str">
        <f t="shared" si="7"/>
        <v xml:space="preserve"> </v>
      </c>
    </row>
    <row r="128" spans="1:25">
      <c r="A128" s="10"/>
      <c r="B128" s="53" t="s">
        <v>39</v>
      </c>
      <c r="C128" s="51" t="s">
        <v>38</v>
      </c>
      <c r="D128" s="69">
        <v>-1.2500000000000178E-2</v>
      </c>
      <c r="E128" s="70">
        <f t="shared" si="5"/>
        <v>1.2500000000000178E-2</v>
      </c>
      <c r="F128" s="71">
        <v>0.23461443212786753</v>
      </c>
      <c r="G128" s="71">
        <v>0.99994529249428954</v>
      </c>
      <c r="H128" s="72">
        <v>-0.62652000587627976</v>
      </c>
      <c r="I128" s="44">
        <v>0.60152000587627941</v>
      </c>
      <c r="J128" s="12" t="str">
        <f t="shared" si="6"/>
        <v>No se rechaza la Ho. - No hay difencias</v>
      </c>
      <c r="L128" s="13"/>
      <c r="M128" t="str">
        <f t="shared" si="4"/>
        <v>contiene a cero</v>
      </c>
      <c r="N128" s="14"/>
      <c r="O128" s="19" t="s">
        <v>39</v>
      </c>
      <c r="P128" s="16" t="s">
        <v>38</v>
      </c>
      <c r="Q128" s="11">
        <v>0.99994529249428954</v>
      </c>
      <c r="R128" t="str">
        <f t="shared" si="7"/>
        <v xml:space="preserve"> </v>
      </c>
    </row>
    <row r="129" spans="1:18">
      <c r="A129" s="10"/>
      <c r="B129" s="48"/>
      <c r="C129" s="51" t="s">
        <v>40</v>
      </c>
      <c r="D129" s="69">
        <v>-8.5227272727272485E-2</v>
      </c>
      <c r="E129" s="70">
        <f t="shared" si="5"/>
        <v>8.5227272727272485E-2</v>
      </c>
      <c r="F129" s="71">
        <v>0.249010060215238</v>
      </c>
      <c r="G129" s="71">
        <v>0.98612145863650635</v>
      </c>
      <c r="H129" s="72">
        <v>-0.73692272577289963</v>
      </c>
      <c r="I129" s="44">
        <v>0.56646818031835466</v>
      </c>
      <c r="J129" s="12" t="str">
        <f t="shared" si="6"/>
        <v>No se rechaza la Ho. - No hay difencias</v>
      </c>
      <c r="L129" s="13"/>
      <c r="M129" t="str">
        <f t="shared" si="4"/>
        <v>contiene a cero</v>
      </c>
      <c r="N129" s="14"/>
      <c r="O129" s="15"/>
      <c r="P129" s="16" t="s">
        <v>40</v>
      </c>
      <c r="Q129" s="11">
        <v>0.98612145863650635</v>
      </c>
      <c r="R129" t="str">
        <f t="shared" si="7"/>
        <v xml:space="preserve"> </v>
      </c>
    </row>
    <row r="130" spans="1:18">
      <c r="A130" s="10"/>
      <c r="B130" s="52"/>
      <c r="C130" s="53" t="s">
        <v>41</v>
      </c>
      <c r="D130" s="73">
        <v>-0.25694444444444464</v>
      </c>
      <c r="E130" s="70">
        <f t="shared" si="5"/>
        <v>0.25694444444444464</v>
      </c>
      <c r="F130" s="74">
        <v>0.23910506785368812</v>
      </c>
      <c r="G130" s="74">
        <v>0.7058211858764496</v>
      </c>
      <c r="H130" s="75">
        <v>-0.88271709550008737</v>
      </c>
      <c r="I130" s="45">
        <v>0.36882820661119808</v>
      </c>
      <c r="J130" s="12" t="str">
        <f t="shared" si="6"/>
        <v>No se rechaza la Ho. - No hay difencias</v>
      </c>
      <c r="L130" s="13"/>
      <c r="M130" t="str">
        <f t="shared" si="4"/>
        <v>contiene a cero</v>
      </c>
      <c r="N130" s="14"/>
      <c r="O130" s="18"/>
      <c r="P130" s="19" t="s">
        <v>41</v>
      </c>
      <c r="Q130" s="17">
        <v>0.7058211858764496</v>
      </c>
      <c r="R130" t="str">
        <f t="shared" si="7"/>
        <v xml:space="preserve"> </v>
      </c>
    </row>
    <row r="131" spans="1:18">
      <c r="A131" s="10"/>
      <c r="B131" s="53" t="s">
        <v>40</v>
      </c>
      <c r="C131" s="51" t="s">
        <v>38</v>
      </c>
      <c r="D131" s="69">
        <v>7.2727272727272307E-2</v>
      </c>
      <c r="E131" s="70">
        <f t="shared" si="5"/>
        <v>7.2727272727272307E-2</v>
      </c>
      <c r="F131" s="71">
        <v>0.2127287218904525</v>
      </c>
      <c r="G131" s="71">
        <v>0.98616700476912544</v>
      </c>
      <c r="H131" s="72">
        <v>-0.48401465435946323</v>
      </c>
      <c r="I131" s="44">
        <v>0.62946919981400784</v>
      </c>
      <c r="J131" s="12" t="str">
        <f t="shared" si="6"/>
        <v>No se rechaza la Ho. - No hay difencias</v>
      </c>
      <c r="L131" s="13"/>
      <c r="M131" t="str">
        <f t="shared" si="4"/>
        <v>contiene a cero</v>
      </c>
      <c r="N131" s="14"/>
      <c r="O131" s="19" t="s">
        <v>40</v>
      </c>
      <c r="P131" s="16" t="s">
        <v>38</v>
      </c>
      <c r="Q131" s="11">
        <v>0.98616700476912544</v>
      </c>
      <c r="R131" t="str">
        <f t="shared" si="7"/>
        <v xml:space="preserve"> </v>
      </c>
    </row>
    <row r="132" spans="1:18">
      <c r="A132" s="10"/>
      <c r="B132" s="48"/>
      <c r="C132" s="51" t="s">
        <v>39</v>
      </c>
      <c r="D132" s="69">
        <v>8.5227272727272485E-2</v>
      </c>
      <c r="E132" s="70">
        <f t="shared" si="5"/>
        <v>8.5227272727272485E-2</v>
      </c>
      <c r="F132" s="71">
        <v>0.249010060215238</v>
      </c>
      <c r="G132" s="71">
        <v>0.98612145863650635</v>
      </c>
      <c r="H132" s="72">
        <v>-0.56646818031835466</v>
      </c>
      <c r="I132" s="44">
        <v>0.73692272577289963</v>
      </c>
      <c r="J132" s="12" t="str">
        <f t="shared" si="6"/>
        <v>No se rechaza la Ho. - No hay difencias</v>
      </c>
      <c r="L132" s="13"/>
      <c r="M132" t="str">
        <f t="shared" si="4"/>
        <v>contiene a cero</v>
      </c>
      <c r="N132" s="14"/>
      <c r="O132" s="15"/>
      <c r="P132" s="16" t="s">
        <v>39</v>
      </c>
      <c r="Q132" s="11">
        <v>0.98612145863650635</v>
      </c>
      <c r="R132" t="str">
        <f t="shared" si="7"/>
        <v xml:space="preserve"> </v>
      </c>
    </row>
    <row r="133" spans="1:18">
      <c r="A133" s="10"/>
      <c r="B133" s="52"/>
      <c r="C133" s="53" t="s">
        <v>41</v>
      </c>
      <c r="D133" s="73">
        <v>-0.17171717171717216</v>
      </c>
      <c r="E133" s="70">
        <f t="shared" si="5"/>
        <v>0.17171717171717216</v>
      </c>
      <c r="F133" s="74">
        <v>0.21767133671611549</v>
      </c>
      <c r="G133" s="74">
        <v>0.85932742548950014</v>
      </c>
      <c r="H133" s="75">
        <v>-0.74139463885902135</v>
      </c>
      <c r="I133" s="45">
        <v>0.39796029542467704</v>
      </c>
      <c r="J133" s="12" t="str">
        <f t="shared" si="6"/>
        <v>No se rechaza la Ho. - No hay difencias</v>
      </c>
      <c r="L133" s="13"/>
      <c r="M133" t="str">
        <f t="shared" ref="M133:M196" si="8">+IF(AND(H133&lt;0,I133&gt;0),"contiene a cero","no contiene a cero")</f>
        <v>contiene a cero</v>
      </c>
      <c r="N133" s="14"/>
      <c r="O133" s="18"/>
      <c r="P133" s="19" t="s">
        <v>41</v>
      </c>
      <c r="Q133" s="17">
        <v>0.85932742548950014</v>
      </c>
      <c r="R133" t="str">
        <f t="shared" si="7"/>
        <v xml:space="preserve"> </v>
      </c>
    </row>
    <row r="134" spans="1:18">
      <c r="A134" s="10"/>
      <c r="B134" s="53" t="s">
        <v>41</v>
      </c>
      <c r="C134" s="51" t="s">
        <v>38</v>
      </c>
      <c r="D134" s="69">
        <v>0.24444444444444446</v>
      </c>
      <c r="E134" s="70">
        <f t="shared" ref="E134:E197" si="9">+ABS(D134)</f>
        <v>0.24444444444444446</v>
      </c>
      <c r="F134" s="71">
        <v>0.20104410586253413</v>
      </c>
      <c r="G134" s="71">
        <v>0.61844104121593602</v>
      </c>
      <c r="H134" s="72">
        <v>-0.2817171473361737</v>
      </c>
      <c r="I134" s="44">
        <v>0.77060603622506263</v>
      </c>
      <c r="J134" s="12" t="str">
        <f t="shared" ref="J134:J197" si="10">+IF(E134&gt;G134,"Se rechaza la Ho. -  Si hay diferencias","No se rechaza la Ho. - No hay difencias")</f>
        <v>No se rechaza la Ho. - No hay difencias</v>
      </c>
      <c r="L134" s="13"/>
      <c r="M134" t="str">
        <f t="shared" si="8"/>
        <v>contiene a cero</v>
      </c>
      <c r="N134" s="14"/>
      <c r="O134" s="19" t="s">
        <v>41</v>
      </c>
      <c r="P134" s="16" t="s">
        <v>38</v>
      </c>
      <c r="Q134" s="11">
        <v>0.61844104121593602</v>
      </c>
      <c r="R134" t="str">
        <f t="shared" ref="R134:R197" si="11">+IF(Q134&lt;0.3,"Estadísiticamente significativa"," ")</f>
        <v xml:space="preserve"> </v>
      </c>
    </row>
    <row r="135" spans="1:18">
      <c r="A135" s="10"/>
      <c r="B135" s="48"/>
      <c r="C135" s="51" t="s">
        <v>39</v>
      </c>
      <c r="D135" s="69">
        <v>0.25694444444444464</v>
      </c>
      <c r="E135" s="70">
        <f t="shared" si="9"/>
        <v>0.25694444444444464</v>
      </c>
      <c r="F135" s="71">
        <v>0.23910506785368812</v>
      </c>
      <c r="G135" s="71">
        <v>0.7058211858764496</v>
      </c>
      <c r="H135" s="72">
        <v>-0.36882820661119808</v>
      </c>
      <c r="I135" s="44">
        <v>0.88271709550008737</v>
      </c>
      <c r="J135" s="12" t="str">
        <f t="shared" si="10"/>
        <v>No se rechaza la Ho. - No hay difencias</v>
      </c>
      <c r="L135" s="13"/>
      <c r="M135" t="str">
        <f t="shared" si="8"/>
        <v>contiene a cero</v>
      </c>
      <c r="N135" s="14"/>
      <c r="O135" s="15"/>
      <c r="P135" s="16" t="s">
        <v>39</v>
      </c>
      <c r="Q135" s="11">
        <v>0.7058211858764496</v>
      </c>
      <c r="R135" t="str">
        <f t="shared" si="11"/>
        <v xml:space="preserve"> </v>
      </c>
    </row>
    <row r="136" spans="1:18" ht="14.25" thickBot="1">
      <c r="A136" s="20"/>
      <c r="B136" s="54"/>
      <c r="C136" s="55" t="s">
        <v>40</v>
      </c>
      <c r="D136" s="76">
        <v>0.17171717171717216</v>
      </c>
      <c r="E136" s="77">
        <f t="shared" si="9"/>
        <v>0.17171717171717216</v>
      </c>
      <c r="F136" s="78">
        <v>0.21767133671611549</v>
      </c>
      <c r="G136" s="78">
        <v>0.85932742548950014</v>
      </c>
      <c r="H136" s="79">
        <v>-0.39796029542467704</v>
      </c>
      <c r="I136" s="46">
        <v>0.74139463885902135</v>
      </c>
      <c r="J136" s="22" t="str">
        <f t="shared" si="10"/>
        <v>No se rechaza la Ho. - No hay difencias</v>
      </c>
      <c r="K136" s="23"/>
      <c r="L136" s="24"/>
      <c r="M136" t="str">
        <f t="shared" si="8"/>
        <v>contiene a cero</v>
      </c>
      <c r="N136" s="25"/>
      <c r="O136" s="26"/>
      <c r="P136" s="27" t="s">
        <v>40</v>
      </c>
      <c r="Q136" s="21">
        <v>0.85932742548950014</v>
      </c>
      <c r="R136" t="str">
        <f t="shared" si="11"/>
        <v xml:space="preserve"> </v>
      </c>
    </row>
    <row r="137" spans="1:18">
      <c r="A137" s="2" t="s">
        <v>21</v>
      </c>
      <c r="B137" s="49" t="s">
        <v>38</v>
      </c>
      <c r="C137" s="50" t="s">
        <v>39</v>
      </c>
      <c r="D137" s="66">
        <v>-0.22083333333333321</v>
      </c>
      <c r="E137" s="66">
        <f t="shared" si="9"/>
        <v>0.22083333333333321</v>
      </c>
      <c r="F137" s="67">
        <v>0.35796590076198054</v>
      </c>
      <c r="G137" s="67">
        <v>0.92644163628895626</v>
      </c>
      <c r="H137" s="68">
        <v>-1.1576820280018116</v>
      </c>
      <c r="I137" s="43">
        <v>0.71601536133514521</v>
      </c>
      <c r="J137" s="4" t="str">
        <f t="shared" si="10"/>
        <v>No se rechaza la Ho. - No hay difencias</v>
      </c>
      <c r="K137" s="5"/>
      <c r="L137" s="6"/>
      <c r="M137" t="str">
        <f t="shared" si="8"/>
        <v>contiene a cero</v>
      </c>
      <c r="N137" s="7" t="s">
        <v>21</v>
      </c>
      <c r="O137" s="8" t="s">
        <v>38</v>
      </c>
      <c r="P137" s="9" t="s">
        <v>39</v>
      </c>
      <c r="Q137" s="3">
        <v>0.92644163628895626</v>
      </c>
      <c r="R137" t="str">
        <f t="shared" si="11"/>
        <v xml:space="preserve"> </v>
      </c>
    </row>
    <row r="138" spans="1:18">
      <c r="A138" s="10"/>
      <c r="B138" s="48"/>
      <c r="C138" s="51" t="s">
        <v>40</v>
      </c>
      <c r="D138" s="69">
        <v>-0.21515151515151487</v>
      </c>
      <c r="E138" s="70">
        <f t="shared" si="9"/>
        <v>0.21515151515151487</v>
      </c>
      <c r="F138" s="71">
        <v>0.32457350495794846</v>
      </c>
      <c r="G138" s="71">
        <v>0.91072369195705327</v>
      </c>
      <c r="H138" s="72">
        <v>-1.0646074655550533</v>
      </c>
      <c r="I138" s="44">
        <v>0.63430443525202362</v>
      </c>
      <c r="J138" s="12" t="str">
        <f t="shared" si="10"/>
        <v>No se rechaza la Ho. - No hay difencias</v>
      </c>
      <c r="L138" s="13"/>
      <c r="M138" t="str">
        <f t="shared" si="8"/>
        <v>contiene a cero</v>
      </c>
      <c r="N138" s="14"/>
      <c r="O138" s="15"/>
      <c r="P138" s="16" t="s">
        <v>40</v>
      </c>
      <c r="Q138" s="11">
        <v>0.91072369195705327</v>
      </c>
      <c r="R138" t="str">
        <f t="shared" si="11"/>
        <v xml:space="preserve"> </v>
      </c>
    </row>
    <row r="139" spans="1:18">
      <c r="A139" s="10"/>
      <c r="B139" s="52"/>
      <c r="C139" s="53" t="s">
        <v>41</v>
      </c>
      <c r="D139" s="73">
        <v>-0.19999999999999973</v>
      </c>
      <c r="E139" s="70">
        <f t="shared" si="9"/>
        <v>0.19999999999999973</v>
      </c>
      <c r="F139" s="74">
        <v>0.30674555608218596</v>
      </c>
      <c r="G139" s="74">
        <v>0.91459063354831116</v>
      </c>
      <c r="H139" s="75">
        <v>-1.002797621782511</v>
      </c>
      <c r="I139" s="45">
        <v>0.60279762178251162</v>
      </c>
      <c r="J139" s="12" t="str">
        <f t="shared" si="10"/>
        <v>No se rechaza la Ho. - No hay difencias</v>
      </c>
      <c r="L139" s="13"/>
      <c r="M139" t="str">
        <f t="shared" si="8"/>
        <v>contiene a cero</v>
      </c>
      <c r="N139" s="14"/>
      <c r="O139" s="18"/>
      <c r="P139" s="19" t="s">
        <v>41</v>
      </c>
      <c r="Q139" s="17">
        <v>0.91459063354831116</v>
      </c>
      <c r="R139" t="str">
        <f t="shared" si="11"/>
        <v xml:space="preserve"> </v>
      </c>
    </row>
    <row r="140" spans="1:18">
      <c r="A140" s="10"/>
      <c r="B140" s="53" t="s">
        <v>39</v>
      </c>
      <c r="C140" s="51" t="s">
        <v>38</v>
      </c>
      <c r="D140" s="69">
        <v>0.22083333333333321</v>
      </c>
      <c r="E140" s="70">
        <f t="shared" si="9"/>
        <v>0.22083333333333321</v>
      </c>
      <c r="F140" s="71">
        <v>0.35796590076198054</v>
      </c>
      <c r="G140" s="71">
        <v>0.92644163628895626</v>
      </c>
      <c r="H140" s="72">
        <v>-0.71601536133514521</v>
      </c>
      <c r="I140" s="44">
        <v>1.1576820280018116</v>
      </c>
      <c r="J140" s="12" t="str">
        <f t="shared" si="10"/>
        <v>No se rechaza la Ho. - No hay difencias</v>
      </c>
      <c r="L140" s="13"/>
      <c r="M140" t="str">
        <f t="shared" si="8"/>
        <v>contiene a cero</v>
      </c>
      <c r="N140" s="14"/>
      <c r="O140" s="19" t="s">
        <v>39</v>
      </c>
      <c r="P140" s="16" t="s">
        <v>38</v>
      </c>
      <c r="Q140" s="11">
        <v>0.92644163628895626</v>
      </c>
      <c r="R140" t="str">
        <f t="shared" si="11"/>
        <v xml:space="preserve"> </v>
      </c>
    </row>
    <row r="141" spans="1:18">
      <c r="A141" s="10"/>
      <c r="B141" s="48"/>
      <c r="C141" s="51" t="s">
        <v>40</v>
      </c>
      <c r="D141" s="69">
        <v>5.6818181818183433E-3</v>
      </c>
      <c r="E141" s="70">
        <f t="shared" si="9"/>
        <v>5.6818181818183433E-3</v>
      </c>
      <c r="F141" s="71">
        <v>0.37993021015502554</v>
      </c>
      <c r="G141" s="71">
        <v>0.99999878892436733</v>
      </c>
      <c r="H141" s="72">
        <v>-0.98865066066936369</v>
      </c>
      <c r="I141" s="44">
        <v>1.0000142970330004</v>
      </c>
      <c r="J141" s="12" t="str">
        <f t="shared" si="10"/>
        <v>No se rechaza la Ho. - No hay difencias</v>
      </c>
      <c r="L141" s="13"/>
      <c r="M141" t="str">
        <f t="shared" si="8"/>
        <v>contiene a cero</v>
      </c>
      <c r="N141" s="14"/>
      <c r="O141" s="15"/>
      <c r="P141" s="16" t="s">
        <v>40</v>
      </c>
      <c r="Q141" s="11">
        <v>0.99999878892436733</v>
      </c>
      <c r="R141" t="str">
        <f t="shared" si="11"/>
        <v xml:space="preserve"> </v>
      </c>
    </row>
    <row r="142" spans="1:18">
      <c r="A142" s="10"/>
      <c r="B142" s="52"/>
      <c r="C142" s="53" t="s">
        <v>41</v>
      </c>
      <c r="D142" s="73">
        <v>2.0833333333333481E-2</v>
      </c>
      <c r="E142" s="70">
        <f t="shared" si="9"/>
        <v>2.0833333333333481E-2</v>
      </c>
      <c r="F142" s="74">
        <v>0.36481754432034097</v>
      </c>
      <c r="G142" s="74">
        <v>0.99993264666013693</v>
      </c>
      <c r="H142" s="75">
        <v>-0.9339471065385847</v>
      </c>
      <c r="I142" s="45">
        <v>0.97561377320525167</v>
      </c>
      <c r="J142" s="12" t="str">
        <f t="shared" si="10"/>
        <v>No se rechaza la Ho. - No hay difencias</v>
      </c>
      <c r="L142" s="13"/>
      <c r="M142" t="str">
        <f t="shared" si="8"/>
        <v>contiene a cero</v>
      </c>
      <c r="N142" s="14"/>
      <c r="O142" s="18"/>
      <c r="P142" s="19" t="s">
        <v>41</v>
      </c>
      <c r="Q142" s="17">
        <v>0.99993264666013693</v>
      </c>
      <c r="R142" t="str">
        <f t="shared" si="11"/>
        <v xml:space="preserve"> </v>
      </c>
    </row>
    <row r="143" spans="1:18">
      <c r="A143" s="10"/>
      <c r="B143" s="53" t="s">
        <v>40</v>
      </c>
      <c r="C143" s="51" t="s">
        <v>38</v>
      </c>
      <c r="D143" s="69">
        <v>0.21515151515151487</v>
      </c>
      <c r="E143" s="70">
        <f t="shared" si="9"/>
        <v>0.21515151515151487</v>
      </c>
      <c r="F143" s="71">
        <v>0.32457350495794846</v>
      </c>
      <c r="G143" s="71">
        <v>0.91072369195705327</v>
      </c>
      <c r="H143" s="72">
        <v>-0.63430443525202362</v>
      </c>
      <c r="I143" s="44">
        <v>1.0646074655550533</v>
      </c>
      <c r="J143" s="12" t="str">
        <f t="shared" si="10"/>
        <v>No se rechaza la Ho. - No hay difencias</v>
      </c>
      <c r="L143" s="13"/>
      <c r="M143" t="str">
        <f t="shared" si="8"/>
        <v>contiene a cero</v>
      </c>
      <c r="N143" s="14"/>
      <c r="O143" s="19" t="s">
        <v>40</v>
      </c>
      <c r="P143" s="16" t="s">
        <v>38</v>
      </c>
      <c r="Q143" s="11">
        <v>0.91072369195705327</v>
      </c>
      <c r="R143" t="str">
        <f t="shared" si="11"/>
        <v xml:space="preserve"> </v>
      </c>
    </row>
    <row r="144" spans="1:18">
      <c r="A144" s="10"/>
      <c r="B144" s="48"/>
      <c r="C144" s="51" t="s">
        <v>39</v>
      </c>
      <c r="D144" s="69">
        <v>-5.6818181818183433E-3</v>
      </c>
      <c r="E144" s="70">
        <f t="shared" si="9"/>
        <v>5.6818181818183433E-3</v>
      </c>
      <c r="F144" s="71">
        <v>0.37993021015502554</v>
      </c>
      <c r="G144" s="71">
        <v>0.99999878892436733</v>
      </c>
      <c r="H144" s="72">
        <v>-1.0000142970330004</v>
      </c>
      <c r="I144" s="44">
        <v>0.98865066066936369</v>
      </c>
      <c r="J144" s="12" t="str">
        <f t="shared" si="10"/>
        <v>No se rechaza la Ho. - No hay difencias</v>
      </c>
      <c r="L144" s="13"/>
      <c r="M144" t="str">
        <f t="shared" si="8"/>
        <v>contiene a cero</v>
      </c>
      <c r="N144" s="14"/>
      <c r="O144" s="15"/>
      <c r="P144" s="16" t="s">
        <v>39</v>
      </c>
      <c r="Q144" s="11">
        <v>0.99999878892436733</v>
      </c>
      <c r="R144" t="str">
        <f t="shared" si="11"/>
        <v xml:space="preserve"> </v>
      </c>
    </row>
    <row r="145" spans="1:18">
      <c r="A145" s="10"/>
      <c r="B145" s="52"/>
      <c r="C145" s="53" t="s">
        <v>41</v>
      </c>
      <c r="D145" s="73">
        <v>1.5151515151515138E-2</v>
      </c>
      <c r="E145" s="70">
        <f t="shared" si="9"/>
        <v>1.5151515151515138E-2</v>
      </c>
      <c r="F145" s="74">
        <v>0.33211476127428496</v>
      </c>
      <c r="G145" s="74">
        <v>0.99996564324962423</v>
      </c>
      <c r="H145" s="75">
        <v>-0.85404099708956527</v>
      </c>
      <c r="I145" s="45">
        <v>0.88434402739259554</v>
      </c>
      <c r="J145" s="12" t="str">
        <f t="shared" si="10"/>
        <v>No se rechaza la Ho. - No hay difencias</v>
      </c>
      <c r="L145" s="13"/>
      <c r="M145" t="str">
        <f t="shared" si="8"/>
        <v>contiene a cero</v>
      </c>
      <c r="N145" s="14"/>
      <c r="O145" s="18"/>
      <c r="P145" s="19" t="s">
        <v>41</v>
      </c>
      <c r="Q145" s="17">
        <v>0.99996564324962423</v>
      </c>
      <c r="R145" t="str">
        <f t="shared" si="11"/>
        <v xml:space="preserve"> </v>
      </c>
    </row>
    <row r="146" spans="1:18">
      <c r="A146" s="10"/>
      <c r="B146" s="53" t="s">
        <v>41</v>
      </c>
      <c r="C146" s="51" t="s">
        <v>38</v>
      </c>
      <c r="D146" s="69">
        <v>0.19999999999999973</v>
      </c>
      <c r="E146" s="70">
        <f t="shared" si="9"/>
        <v>0.19999999999999973</v>
      </c>
      <c r="F146" s="71">
        <v>0.30674555608218596</v>
      </c>
      <c r="G146" s="71">
        <v>0.91459063354831116</v>
      </c>
      <c r="H146" s="72">
        <v>-0.60279762178251162</v>
      </c>
      <c r="I146" s="44">
        <v>1.002797621782511</v>
      </c>
      <c r="J146" s="12" t="str">
        <f t="shared" si="10"/>
        <v>No se rechaza la Ho. - No hay difencias</v>
      </c>
      <c r="L146" s="13"/>
      <c r="M146" t="str">
        <f t="shared" si="8"/>
        <v>contiene a cero</v>
      </c>
      <c r="N146" s="14"/>
      <c r="O146" s="19" t="s">
        <v>41</v>
      </c>
      <c r="P146" s="16" t="s">
        <v>38</v>
      </c>
      <c r="Q146" s="11">
        <v>0.91459063354831116</v>
      </c>
      <c r="R146" t="str">
        <f t="shared" si="11"/>
        <v xml:space="preserve"> </v>
      </c>
    </row>
    <row r="147" spans="1:18">
      <c r="A147" s="10"/>
      <c r="B147" s="48"/>
      <c r="C147" s="51" t="s">
        <v>39</v>
      </c>
      <c r="D147" s="69">
        <v>-2.0833333333333481E-2</v>
      </c>
      <c r="E147" s="70">
        <f t="shared" si="9"/>
        <v>2.0833333333333481E-2</v>
      </c>
      <c r="F147" s="71">
        <v>0.36481754432034097</v>
      </c>
      <c r="G147" s="71">
        <v>0.99993264666013693</v>
      </c>
      <c r="H147" s="72">
        <v>-0.97561377320525167</v>
      </c>
      <c r="I147" s="44">
        <v>0.9339471065385847</v>
      </c>
      <c r="J147" s="12" t="str">
        <f t="shared" si="10"/>
        <v>No se rechaza la Ho. - No hay difencias</v>
      </c>
      <c r="L147" s="13"/>
      <c r="M147" t="str">
        <f t="shared" si="8"/>
        <v>contiene a cero</v>
      </c>
      <c r="N147" s="14"/>
      <c r="O147" s="15"/>
      <c r="P147" s="16" t="s">
        <v>39</v>
      </c>
      <c r="Q147" s="11">
        <v>0.99993264666013693</v>
      </c>
      <c r="R147" t="str">
        <f t="shared" si="11"/>
        <v xml:space="preserve"> </v>
      </c>
    </row>
    <row r="148" spans="1:18" ht="14.25" thickBot="1">
      <c r="A148" s="20"/>
      <c r="B148" s="54"/>
      <c r="C148" s="55" t="s">
        <v>40</v>
      </c>
      <c r="D148" s="76">
        <v>-1.5151515151515138E-2</v>
      </c>
      <c r="E148" s="77">
        <f t="shared" si="9"/>
        <v>1.5151515151515138E-2</v>
      </c>
      <c r="F148" s="78">
        <v>0.33211476127428496</v>
      </c>
      <c r="G148" s="78">
        <v>0.99996564324962423</v>
      </c>
      <c r="H148" s="79">
        <v>-0.88434402739259554</v>
      </c>
      <c r="I148" s="46">
        <v>0.85404099708956527</v>
      </c>
      <c r="J148" s="22" t="str">
        <f t="shared" si="10"/>
        <v>No se rechaza la Ho. - No hay difencias</v>
      </c>
      <c r="K148" s="23"/>
      <c r="L148" s="24"/>
      <c r="M148" t="str">
        <f t="shared" si="8"/>
        <v>contiene a cero</v>
      </c>
      <c r="N148" s="25"/>
      <c r="O148" s="26"/>
      <c r="P148" s="27" t="s">
        <v>40</v>
      </c>
      <c r="Q148" s="21">
        <v>0.99996564324962423</v>
      </c>
      <c r="R148" t="str">
        <f t="shared" si="11"/>
        <v xml:space="preserve"> </v>
      </c>
    </row>
    <row r="149" spans="1:18">
      <c r="A149" s="2" t="s">
        <v>22</v>
      </c>
      <c r="B149" s="49" t="s">
        <v>38</v>
      </c>
      <c r="C149" s="50" t="s">
        <v>39</v>
      </c>
      <c r="D149" s="66">
        <v>5.4166666666666696E-2</v>
      </c>
      <c r="E149" s="66">
        <f t="shared" si="9"/>
        <v>5.4166666666666696E-2</v>
      </c>
      <c r="F149" s="67">
        <v>0.35039478852944028</v>
      </c>
      <c r="G149" s="67">
        <v>0.99867454132541389</v>
      </c>
      <c r="H149" s="68">
        <v>-0.86286732890017803</v>
      </c>
      <c r="I149" s="43">
        <v>0.97120066223351142</v>
      </c>
      <c r="J149" s="4" t="str">
        <f t="shared" si="10"/>
        <v>No se rechaza la Ho. - No hay difencias</v>
      </c>
      <c r="K149" s="5"/>
      <c r="L149" s="6"/>
      <c r="M149" t="str">
        <f t="shared" si="8"/>
        <v>contiene a cero</v>
      </c>
      <c r="N149" s="7" t="s">
        <v>22</v>
      </c>
      <c r="O149" s="8" t="s">
        <v>38</v>
      </c>
      <c r="P149" s="9" t="s">
        <v>39</v>
      </c>
      <c r="Q149" s="3">
        <v>0.99867454132541389</v>
      </c>
      <c r="R149" t="str">
        <f t="shared" si="11"/>
        <v xml:space="preserve"> </v>
      </c>
    </row>
    <row r="150" spans="1:18">
      <c r="A150" s="10"/>
      <c r="B150" s="48"/>
      <c r="C150" s="51" t="s">
        <v>40</v>
      </c>
      <c r="D150" s="69">
        <v>4.8484848484848353E-2</v>
      </c>
      <c r="E150" s="70">
        <f t="shared" si="9"/>
        <v>4.8484848484848353E-2</v>
      </c>
      <c r="F150" s="71">
        <v>0.31770865434364493</v>
      </c>
      <c r="G150" s="71">
        <v>0.99872451355008773</v>
      </c>
      <c r="H150" s="72">
        <v>-0.78300479193381622</v>
      </c>
      <c r="I150" s="44">
        <v>0.87997448890351293</v>
      </c>
      <c r="J150" s="12" t="str">
        <f t="shared" si="10"/>
        <v>No se rechaza la Ho. - No hay difencias</v>
      </c>
      <c r="L150" s="13"/>
      <c r="M150" t="str">
        <f t="shared" si="8"/>
        <v>contiene a cero</v>
      </c>
      <c r="N150" s="14"/>
      <c r="O150" s="15"/>
      <c r="P150" s="16" t="s">
        <v>40</v>
      </c>
      <c r="Q150" s="11">
        <v>0.99872451355008773</v>
      </c>
      <c r="R150" t="str">
        <f t="shared" si="11"/>
        <v xml:space="preserve"> </v>
      </c>
    </row>
    <row r="151" spans="1:18">
      <c r="A151" s="10"/>
      <c r="B151" s="52"/>
      <c r="C151" s="53" t="s">
        <v>41</v>
      </c>
      <c r="D151" s="73">
        <v>1.4814814814815058E-2</v>
      </c>
      <c r="E151" s="70">
        <f t="shared" si="9"/>
        <v>1.4814814814815058E-2</v>
      </c>
      <c r="F151" s="74">
        <v>0.30025777323195457</v>
      </c>
      <c r="G151" s="74">
        <v>0.99995654348188756</v>
      </c>
      <c r="H151" s="75">
        <v>-0.77100333802500143</v>
      </c>
      <c r="I151" s="45">
        <v>0.80063296765463154</v>
      </c>
      <c r="J151" s="12" t="str">
        <f t="shared" si="10"/>
        <v>No se rechaza la Ho. - No hay difencias</v>
      </c>
      <c r="L151" s="13"/>
      <c r="M151" t="str">
        <f t="shared" si="8"/>
        <v>contiene a cero</v>
      </c>
      <c r="N151" s="14"/>
      <c r="O151" s="18"/>
      <c r="P151" s="19" t="s">
        <v>41</v>
      </c>
      <c r="Q151" s="17">
        <v>0.99995654348188756</v>
      </c>
      <c r="R151" t="str">
        <f t="shared" si="11"/>
        <v xml:space="preserve"> </v>
      </c>
    </row>
    <row r="152" spans="1:18">
      <c r="A152" s="10"/>
      <c r="B152" s="53" t="s">
        <v>39</v>
      </c>
      <c r="C152" s="51" t="s">
        <v>38</v>
      </c>
      <c r="D152" s="69">
        <v>-5.4166666666666696E-2</v>
      </c>
      <c r="E152" s="70">
        <f t="shared" si="9"/>
        <v>5.4166666666666696E-2</v>
      </c>
      <c r="F152" s="71">
        <v>0.35039478852944028</v>
      </c>
      <c r="G152" s="71">
        <v>0.99867454132541389</v>
      </c>
      <c r="H152" s="72">
        <v>-0.97120066223351142</v>
      </c>
      <c r="I152" s="44">
        <v>0.86286732890017803</v>
      </c>
      <c r="J152" s="12" t="str">
        <f t="shared" si="10"/>
        <v>No se rechaza la Ho. - No hay difencias</v>
      </c>
      <c r="L152" s="13"/>
      <c r="M152" t="str">
        <f t="shared" si="8"/>
        <v>contiene a cero</v>
      </c>
      <c r="N152" s="14"/>
      <c r="O152" s="19" t="s">
        <v>39</v>
      </c>
      <c r="P152" s="16" t="s">
        <v>38</v>
      </c>
      <c r="Q152" s="11">
        <v>0.99867454132541389</v>
      </c>
      <c r="R152" t="str">
        <f t="shared" si="11"/>
        <v xml:space="preserve"> </v>
      </c>
    </row>
    <row r="153" spans="1:18">
      <c r="A153" s="10"/>
      <c r="B153" s="48"/>
      <c r="C153" s="51" t="s">
        <v>40</v>
      </c>
      <c r="D153" s="69">
        <v>-5.6818181818183433E-3</v>
      </c>
      <c r="E153" s="70">
        <f t="shared" si="9"/>
        <v>5.6818181818183433E-3</v>
      </c>
      <c r="F153" s="71">
        <v>0.37189454459164845</v>
      </c>
      <c r="G153" s="71">
        <v>0.99999870871610264</v>
      </c>
      <c r="H153" s="72">
        <v>-0.97898379446888051</v>
      </c>
      <c r="I153" s="44">
        <v>0.96762015810524382</v>
      </c>
      <c r="J153" s="12" t="str">
        <f t="shared" si="10"/>
        <v>No se rechaza la Ho. - No hay difencias</v>
      </c>
      <c r="L153" s="13"/>
      <c r="M153" t="str">
        <f t="shared" si="8"/>
        <v>contiene a cero</v>
      </c>
      <c r="N153" s="14"/>
      <c r="O153" s="15"/>
      <c r="P153" s="16" t="s">
        <v>40</v>
      </c>
      <c r="Q153" s="11">
        <v>0.99999870871610264</v>
      </c>
      <c r="R153" t="str">
        <f t="shared" si="11"/>
        <v xml:space="preserve"> </v>
      </c>
    </row>
    <row r="154" spans="1:18">
      <c r="A154" s="10"/>
      <c r="B154" s="52"/>
      <c r="C154" s="53" t="s">
        <v>41</v>
      </c>
      <c r="D154" s="73">
        <v>-3.9351851851851638E-2</v>
      </c>
      <c r="E154" s="70">
        <f t="shared" si="9"/>
        <v>3.9351851851851638E-2</v>
      </c>
      <c r="F154" s="74">
        <v>0.3571015172725982</v>
      </c>
      <c r="G154" s="74">
        <v>0.99951767784276724</v>
      </c>
      <c r="H154" s="75">
        <v>-0.97393832952704373</v>
      </c>
      <c r="I154" s="45">
        <v>0.89523462582334046</v>
      </c>
      <c r="J154" s="12" t="str">
        <f t="shared" si="10"/>
        <v>No se rechaza la Ho. - No hay difencias</v>
      </c>
      <c r="L154" s="13"/>
      <c r="M154" t="str">
        <f t="shared" si="8"/>
        <v>contiene a cero</v>
      </c>
      <c r="N154" s="14"/>
      <c r="O154" s="18"/>
      <c r="P154" s="19" t="s">
        <v>41</v>
      </c>
      <c r="Q154" s="17">
        <v>0.99951767784276724</v>
      </c>
      <c r="R154" t="str">
        <f t="shared" si="11"/>
        <v xml:space="preserve"> </v>
      </c>
    </row>
    <row r="155" spans="1:18">
      <c r="A155" s="10"/>
      <c r="B155" s="53" t="s">
        <v>40</v>
      </c>
      <c r="C155" s="51" t="s">
        <v>38</v>
      </c>
      <c r="D155" s="69">
        <v>-4.8484848484848353E-2</v>
      </c>
      <c r="E155" s="70">
        <f t="shared" si="9"/>
        <v>4.8484848484848353E-2</v>
      </c>
      <c r="F155" s="71">
        <v>0.31770865434364493</v>
      </c>
      <c r="G155" s="71">
        <v>0.99872451355008773</v>
      </c>
      <c r="H155" s="72">
        <v>-0.87997448890351293</v>
      </c>
      <c r="I155" s="44">
        <v>0.78300479193381622</v>
      </c>
      <c r="J155" s="12" t="str">
        <f t="shared" si="10"/>
        <v>No se rechaza la Ho. - No hay difencias</v>
      </c>
      <c r="L155" s="13"/>
      <c r="M155" t="str">
        <f t="shared" si="8"/>
        <v>contiene a cero</v>
      </c>
      <c r="N155" s="14"/>
      <c r="O155" s="19" t="s">
        <v>40</v>
      </c>
      <c r="P155" s="16" t="s">
        <v>38</v>
      </c>
      <c r="Q155" s="11">
        <v>0.99872451355008773</v>
      </c>
      <c r="R155" t="str">
        <f t="shared" si="11"/>
        <v xml:space="preserve"> </v>
      </c>
    </row>
    <row r="156" spans="1:18">
      <c r="A156" s="10"/>
      <c r="B156" s="48"/>
      <c r="C156" s="51" t="s">
        <v>39</v>
      </c>
      <c r="D156" s="69">
        <v>5.6818181818183433E-3</v>
      </c>
      <c r="E156" s="70">
        <f t="shared" si="9"/>
        <v>5.6818181818183433E-3</v>
      </c>
      <c r="F156" s="71">
        <v>0.37189454459164845</v>
      </c>
      <c r="G156" s="71">
        <v>0.99999870871610264</v>
      </c>
      <c r="H156" s="72">
        <v>-0.96762015810524382</v>
      </c>
      <c r="I156" s="44">
        <v>0.97898379446888051</v>
      </c>
      <c r="J156" s="12" t="str">
        <f t="shared" si="10"/>
        <v>No se rechaza la Ho. - No hay difencias</v>
      </c>
      <c r="L156" s="13"/>
      <c r="M156" t="str">
        <f t="shared" si="8"/>
        <v>contiene a cero</v>
      </c>
      <c r="N156" s="14"/>
      <c r="O156" s="15"/>
      <c r="P156" s="16" t="s">
        <v>39</v>
      </c>
      <c r="Q156" s="11">
        <v>0.99999870871610264</v>
      </c>
      <c r="R156" t="str">
        <f t="shared" si="11"/>
        <v xml:space="preserve"> </v>
      </c>
    </row>
    <row r="157" spans="1:18">
      <c r="A157" s="10"/>
      <c r="B157" s="52"/>
      <c r="C157" s="53" t="s">
        <v>41</v>
      </c>
      <c r="D157" s="73">
        <v>-3.3670033670033295E-2</v>
      </c>
      <c r="E157" s="70">
        <f t="shared" si="9"/>
        <v>3.3670033670033295E-2</v>
      </c>
      <c r="F157" s="74">
        <v>0.32509041027789531</v>
      </c>
      <c r="G157" s="74">
        <v>0.99959934274843421</v>
      </c>
      <c r="H157" s="75">
        <v>-0.88447880028659254</v>
      </c>
      <c r="I157" s="45">
        <v>0.81713873294652595</v>
      </c>
      <c r="J157" s="12" t="str">
        <f t="shared" si="10"/>
        <v>No se rechaza la Ho. - No hay difencias</v>
      </c>
      <c r="L157" s="13"/>
      <c r="M157" t="str">
        <f t="shared" si="8"/>
        <v>contiene a cero</v>
      </c>
      <c r="N157" s="14"/>
      <c r="O157" s="18"/>
      <c r="P157" s="19" t="s">
        <v>41</v>
      </c>
      <c r="Q157" s="17">
        <v>0.99959934274843421</v>
      </c>
      <c r="R157" t="str">
        <f t="shared" si="11"/>
        <v xml:space="preserve"> </v>
      </c>
    </row>
    <row r="158" spans="1:18">
      <c r="A158" s="10"/>
      <c r="B158" s="53" t="s">
        <v>41</v>
      </c>
      <c r="C158" s="51" t="s">
        <v>38</v>
      </c>
      <c r="D158" s="69">
        <v>-1.4814814814815058E-2</v>
      </c>
      <c r="E158" s="70">
        <f t="shared" si="9"/>
        <v>1.4814814814815058E-2</v>
      </c>
      <c r="F158" s="71">
        <v>0.30025777323195457</v>
      </c>
      <c r="G158" s="71">
        <v>0.99995654348188756</v>
      </c>
      <c r="H158" s="72">
        <v>-0.80063296765463154</v>
      </c>
      <c r="I158" s="44">
        <v>0.77100333802500143</v>
      </c>
      <c r="J158" s="12" t="str">
        <f t="shared" si="10"/>
        <v>No se rechaza la Ho. - No hay difencias</v>
      </c>
      <c r="L158" s="13"/>
      <c r="M158" t="str">
        <f t="shared" si="8"/>
        <v>contiene a cero</v>
      </c>
      <c r="N158" s="14"/>
      <c r="O158" s="19" t="s">
        <v>41</v>
      </c>
      <c r="P158" s="16" t="s">
        <v>38</v>
      </c>
      <c r="Q158" s="11">
        <v>0.99995654348188756</v>
      </c>
      <c r="R158" t="str">
        <f t="shared" si="11"/>
        <v xml:space="preserve"> </v>
      </c>
    </row>
    <row r="159" spans="1:18">
      <c r="A159" s="10"/>
      <c r="B159" s="48"/>
      <c r="C159" s="51" t="s">
        <v>39</v>
      </c>
      <c r="D159" s="69">
        <v>3.9351851851851638E-2</v>
      </c>
      <c r="E159" s="70">
        <f t="shared" si="9"/>
        <v>3.9351851851851638E-2</v>
      </c>
      <c r="F159" s="71">
        <v>0.3571015172725982</v>
      </c>
      <c r="G159" s="71">
        <v>0.99951767784276724</v>
      </c>
      <c r="H159" s="72">
        <v>-0.89523462582334046</v>
      </c>
      <c r="I159" s="44">
        <v>0.97393832952704373</v>
      </c>
      <c r="J159" s="12" t="str">
        <f t="shared" si="10"/>
        <v>No se rechaza la Ho. - No hay difencias</v>
      </c>
      <c r="L159" s="13"/>
      <c r="M159" t="str">
        <f t="shared" si="8"/>
        <v>contiene a cero</v>
      </c>
      <c r="N159" s="14"/>
      <c r="O159" s="15"/>
      <c r="P159" s="16" t="s">
        <v>39</v>
      </c>
      <c r="Q159" s="11">
        <v>0.99951767784276724</v>
      </c>
      <c r="R159" t="str">
        <f t="shared" si="11"/>
        <v xml:space="preserve"> </v>
      </c>
    </row>
    <row r="160" spans="1:18" ht="14.25" thickBot="1">
      <c r="A160" s="20"/>
      <c r="B160" s="54"/>
      <c r="C160" s="55" t="s">
        <v>40</v>
      </c>
      <c r="D160" s="76">
        <v>3.3670033670033295E-2</v>
      </c>
      <c r="E160" s="77">
        <f t="shared" si="9"/>
        <v>3.3670033670033295E-2</v>
      </c>
      <c r="F160" s="78">
        <v>0.32509041027789531</v>
      </c>
      <c r="G160" s="78">
        <v>0.99959934274843421</v>
      </c>
      <c r="H160" s="79">
        <v>-0.81713873294652595</v>
      </c>
      <c r="I160" s="46">
        <v>0.88447880028659254</v>
      </c>
      <c r="J160" s="22" t="str">
        <f t="shared" si="10"/>
        <v>No se rechaza la Ho. - No hay difencias</v>
      </c>
      <c r="K160" s="23"/>
      <c r="L160" s="24"/>
      <c r="M160" t="str">
        <f t="shared" si="8"/>
        <v>contiene a cero</v>
      </c>
      <c r="N160" s="25"/>
      <c r="O160" s="26"/>
      <c r="P160" s="27" t="s">
        <v>40</v>
      </c>
      <c r="Q160" s="21">
        <v>0.99959934274843421</v>
      </c>
      <c r="R160" t="str">
        <f t="shared" si="11"/>
        <v xml:space="preserve"> </v>
      </c>
    </row>
    <row r="161" spans="1:26">
      <c r="A161" s="2" t="s">
        <v>23</v>
      </c>
      <c r="B161" s="49" t="s">
        <v>38</v>
      </c>
      <c r="C161" s="50" t="s">
        <v>39</v>
      </c>
      <c r="D161" s="66">
        <v>-0.20000000000000018</v>
      </c>
      <c r="E161" s="66">
        <f t="shared" si="9"/>
        <v>0.20000000000000018</v>
      </c>
      <c r="F161" s="67">
        <v>0.28624426678819892</v>
      </c>
      <c r="G161" s="67">
        <v>0.89732471106391343</v>
      </c>
      <c r="H161" s="68">
        <v>-0.94914277344860976</v>
      </c>
      <c r="I161" s="43">
        <v>0.5491427734486094</v>
      </c>
      <c r="J161" s="4" t="str">
        <f t="shared" si="10"/>
        <v>No se rechaza la Ho. - No hay difencias</v>
      </c>
      <c r="K161" s="5"/>
      <c r="L161" s="6"/>
      <c r="M161" t="str">
        <f t="shared" si="8"/>
        <v>contiene a cero</v>
      </c>
      <c r="N161" s="7" t="s">
        <v>23</v>
      </c>
      <c r="O161" s="8" t="s">
        <v>38</v>
      </c>
      <c r="P161" s="9" t="s">
        <v>39</v>
      </c>
      <c r="Q161" s="3">
        <v>0.89732471106391343</v>
      </c>
      <c r="R161" t="str">
        <f t="shared" si="11"/>
        <v xml:space="preserve"> </v>
      </c>
    </row>
    <row r="162" spans="1:26">
      <c r="A162" s="10"/>
      <c r="B162" s="48"/>
      <c r="C162" s="51" t="s">
        <v>40</v>
      </c>
      <c r="D162" s="69">
        <v>-0.29090909090909101</v>
      </c>
      <c r="E162" s="70">
        <f t="shared" si="9"/>
        <v>0.29090909090909101</v>
      </c>
      <c r="F162" s="71">
        <v>0.2595423327970558</v>
      </c>
      <c r="G162" s="71">
        <v>0.67767682108789051</v>
      </c>
      <c r="H162" s="72">
        <v>-0.97016902928464765</v>
      </c>
      <c r="I162" s="44">
        <v>0.38835084746646564</v>
      </c>
      <c r="J162" s="12" t="str">
        <f t="shared" si="10"/>
        <v>No se rechaza la Ho. - No hay difencias</v>
      </c>
      <c r="L162" s="13"/>
      <c r="M162" t="str">
        <f t="shared" si="8"/>
        <v>contiene a cero</v>
      </c>
      <c r="N162" s="14"/>
      <c r="O162" s="15"/>
      <c r="P162" s="16" t="s">
        <v>40</v>
      </c>
      <c r="Q162" s="11">
        <v>0.67767682108789051</v>
      </c>
      <c r="R162" t="str">
        <f t="shared" si="11"/>
        <v xml:space="preserve"> </v>
      </c>
      <c r="U162" t="s">
        <v>48</v>
      </c>
    </row>
    <row r="163" spans="1:26">
      <c r="A163" s="10"/>
      <c r="B163" s="52"/>
      <c r="C163" s="53" t="s">
        <v>41</v>
      </c>
      <c r="D163" s="73">
        <v>-0.4592592592592597</v>
      </c>
      <c r="E163" s="70">
        <f t="shared" si="9"/>
        <v>0.4592592592592597</v>
      </c>
      <c r="F163" s="74">
        <v>0.24528637114423532</v>
      </c>
      <c r="G163" s="74">
        <v>0.24717098092101486</v>
      </c>
      <c r="H163" s="75">
        <v>-1.1012092777869782</v>
      </c>
      <c r="I163" s="45">
        <v>0.18269075926845868</v>
      </c>
      <c r="J163" s="29" t="str">
        <f t="shared" si="10"/>
        <v>Se rechaza la Ho. -  Si hay diferencias</v>
      </c>
      <c r="L163" s="13"/>
      <c r="M163" t="str">
        <f t="shared" si="8"/>
        <v>contiene a cero</v>
      </c>
      <c r="N163" s="14"/>
      <c r="O163" s="18"/>
      <c r="P163" s="19" t="s">
        <v>41</v>
      </c>
      <c r="Q163" s="17">
        <v>0.24717098092101486</v>
      </c>
      <c r="R163" t="str">
        <f t="shared" si="11"/>
        <v>Estadísiticamente significativa</v>
      </c>
      <c r="S163" t="s">
        <v>49</v>
      </c>
      <c r="U163" t="s">
        <v>50</v>
      </c>
    </row>
    <row r="164" spans="1:26" ht="13.5" customHeight="1">
      <c r="A164" s="10"/>
      <c r="B164" s="53" t="s">
        <v>39</v>
      </c>
      <c r="C164" s="51" t="s">
        <v>38</v>
      </c>
      <c r="D164" s="69">
        <v>0.20000000000000018</v>
      </c>
      <c r="E164" s="70">
        <f t="shared" si="9"/>
        <v>0.20000000000000018</v>
      </c>
      <c r="F164" s="71">
        <v>0.28624426678819892</v>
      </c>
      <c r="G164" s="71">
        <v>0.89732471106391343</v>
      </c>
      <c r="H164" s="72">
        <v>-0.5491427734486094</v>
      </c>
      <c r="I164" s="44">
        <v>0.94914277344860976</v>
      </c>
      <c r="J164" s="12" t="str">
        <f t="shared" si="10"/>
        <v>No se rechaza la Ho. - No hay difencias</v>
      </c>
      <c r="L164" s="13"/>
      <c r="M164" t="str">
        <f t="shared" si="8"/>
        <v>contiene a cero</v>
      </c>
      <c r="N164" s="14"/>
      <c r="O164" s="19" t="s">
        <v>39</v>
      </c>
      <c r="P164" s="16" t="s">
        <v>38</v>
      </c>
      <c r="Q164" s="11">
        <v>0.89732471106391343</v>
      </c>
      <c r="R164" t="str">
        <f t="shared" si="11"/>
        <v xml:space="preserve"> </v>
      </c>
      <c r="U164" s="121" t="s">
        <v>51</v>
      </c>
      <c r="V164" s="121"/>
      <c r="W164" s="121"/>
      <c r="X164" s="121"/>
      <c r="Y164" s="121"/>
      <c r="Z164" s="121"/>
    </row>
    <row r="165" spans="1:26">
      <c r="A165" s="10"/>
      <c r="B165" s="48"/>
      <c r="C165" s="51" t="s">
        <v>40</v>
      </c>
      <c r="D165" s="69">
        <v>-9.0909090909090828E-2</v>
      </c>
      <c r="E165" s="70">
        <f t="shared" si="9"/>
        <v>9.0909090909090828E-2</v>
      </c>
      <c r="F165" s="71">
        <v>0.30380783254778165</v>
      </c>
      <c r="G165" s="71">
        <v>0.99062690305168799</v>
      </c>
      <c r="H165" s="72">
        <v>-0.88601826400795636</v>
      </c>
      <c r="I165" s="44">
        <v>0.7042000821897747</v>
      </c>
      <c r="J165" s="12" t="str">
        <f t="shared" si="10"/>
        <v>No se rechaza la Ho. - No hay difencias</v>
      </c>
      <c r="L165" s="13"/>
      <c r="M165" t="str">
        <f t="shared" si="8"/>
        <v>contiene a cero</v>
      </c>
      <c r="N165" s="14"/>
      <c r="O165" s="15"/>
      <c r="P165" s="16" t="s">
        <v>40</v>
      </c>
      <c r="Q165" s="11">
        <v>0.99062690305168799</v>
      </c>
      <c r="R165" t="str">
        <f t="shared" si="11"/>
        <v xml:space="preserve"> </v>
      </c>
      <c r="U165" s="121"/>
      <c r="V165" s="121"/>
      <c r="W165" s="121"/>
      <c r="X165" s="121"/>
      <c r="Y165" s="121"/>
      <c r="Z165" s="121"/>
    </row>
    <row r="166" spans="1:26">
      <c r="A166" s="10"/>
      <c r="B166" s="52"/>
      <c r="C166" s="53" t="s">
        <v>41</v>
      </c>
      <c r="D166" s="73">
        <v>-0.25925925925925952</v>
      </c>
      <c r="E166" s="70">
        <f t="shared" si="9"/>
        <v>0.25925925925925952</v>
      </c>
      <c r="F166" s="74">
        <v>0.29172312296551128</v>
      </c>
      <c r="G166" s="74">
        <v>0.81071710252680718</v>
      </c>
      <c r="H166" s="75">
        <v>-1.0227409941761691</v>
      </c>
      <c r="I166" s="45">
        <v>0.50422247565765022</v>
      </c>
      <c r="J166" s="12" t="str">
        <f t="shared" si="10"/>
        <v>No se rechaza la Ho. - No hay difencias</v>
      </c>
      <c r="L166" s="13"/>
      <c r="M166" t="str">
        <f t="shared" si="8"/>
        <v>contiene a cero</v>
      </c>
      <c r="N166" s="14"/>
      <c r="O166" s="18"/>
      <c r="P166" s="19" t="s">
        <v>41</v>
      </c>
      <c r="Q166" s="17">
        <v>0.81071710252680718</v>
      </c>
      <c r="R166" t="str">
        <f t="shared" si="11"/>
        <v xml:space="preserve"> </v>
      </c>
      <c r="U166" s="121"/>
      <c r="V166" s="121"/>
      <c r="W166" s="121"/>
      <c r="X166" s="121"/>
      <c r="Y166" s="121"/>
      <c r="Z166" s="121"/>
    </row>
    <row r="167" spans="1:26">
      <c r="A167" s="10"/>
      <c r="B167" s="53" t="s">
        <v>40</v>
      </c>
      <c r="C167" s="51" t="s">
        <v>38</v>
      </c>
      <c r="D167" s="69">
        <v>0.29090909090909101</v>
      </c>
      <c r="E167" s="70">
        <f t="shared" si="9"/>
        <v>0.29090909090909101</v>
      </c>
      <c r="F167" s="71">
        <v>0.2595423327970558</v>
      </c>
      <c r="G167" s="71">
        <v>0.67767682108789051</v>
      </c>
      <c r="H167" s="72">
        <v>-0.38835084746646564</v>
      </c>
      <c r="I167" s="44">
        <v>0.97016902928464765</v>
      </c>
      <c r="J167" s="12" t="str">
        <f t="shared" si="10"/>
        <v>No se rechaza la Ho. - No hay difencias</v>
      </c>
      <c r="L167" s="13"/>
      <c r="M167" t="str">
        <f t="shared" si="8"/>
        <v>contiene a cero</v>
      </c>
      <c r="N167" s="14"/>
      <c r="O167" s="19" t="s">
        <v>40</v>
      </c>
      <c r="P167" s="16" t="s">
        <v>38</v>
      </c>
      <c r="Q167" s="11">
        <v>0.67767682108789051</v>
      </c>
      <c r="R167" t="str">
        <f t="shared" si="11"/>
        <v xml:space="preserve"> </v>
      </c>
      <c r="U167" s="121"/>
      <c r="V167" s="121"/>
      <c r="W167" s="121"/>
      <c r="X167" s="121"/>
      <c r="Y167" s="121"/>
      <c r="Z167" s="121"/>
    </row>
    <row r="168" spans="1:26">
      <c r="A168" s="10"/>
      <c r="B168" s="48"/>
      <c r="C168" s="51" t="s">
        <v>39</v>
      </c>
      <c r="D168" s="69">
        <v>9.0909090909090828E-2</v>
      </c>
      <c r="E168" s="70">
        <f t="shared" si="9"/>
        <v>9.0909090909090828E-2</v>
      </c>
      <c r="F168" s="71">
        <v>0.30380783254778165</v>
      </c>
      <c r="G168" s="71">
        <v>0.99062690305168799</v>
      </c>
      <c r="H168" s="72">
        <v>-0.7042000821897747</v>
      </c>
      <c r="I168" s="44">
        <v>0.88601826400795636</v>
      </c>
      <c r="J168" s="12" t="str">
        <f t="shared" si="10"/>
        <v>No se rechaza la Ho. - No hay difencias</v>
      </c>
      <c r="L168" s="13"/>
      <c r="M168" t="str">
        <f t="shared" si="8"/>
        <v>contiene a cero</v>
      </c>
      <c r="N168" s="14"/>
      <c r="O168" s="15"/>
      <c r="P168" s="16" t="s">
        <v>39</v>
      </c>
      <c r="Q168" s="11">
        <v>0.99062690305168799</v>
      </c>
      <c r="R168" t="str">
        <f t="shared" si="11"/>
        <v xml:space="preserve"> </v>
      </c>
      <c r="U168" s="121"/>
      <c r="V168" s="121"/>
      <c r="W168" s="121"/>
      <c r="X168" s="121"/>
      <c r="Y168" s="121"/>
      <c r="Z168" s="121"/>
    </row>
    <row r="169" spans="1:26">
      <c r="A169" s="10"/>
      <c r="B169" s="52"/>
      <c r="C169" s="53" t="s">
        <v>41</v>
      </c>
      <c r="D169" s="73">
        <v>-0.16835016835016869</v>
      </c>
      <c r="E169" s="70">
        <f t="shared" si="9"/>
        <v>0.16835016835016869</v>
      </c>
      <c r="F169" s="74">
        <v>0.26557263171753021</v>
      </c>
      <c r="G169" s="74">
        <v>0.92082182180508287</v>
      </c>
      <c r="H169" s="75">
        <v>-0.86339227385416251</v>
      </c>
      <c r="I169" s="45">
        <v>0.52669193715382512</v>
      </c>
      <c r="J169" s="12" t="str">
        <f t="shared" si="10"/>
        <v>No se rechaza la Ho. - No hay difencias</v>
      </c>
      <c r="L169" s="13"/>
      <c r="M169" t="str">
        <f t="shared" si="8"/>
        <v>contiene a cero</v>
      </c>
      <c r="N169" s="14"/>
      <c r="O169" s="18"/>
      <c r="P169" s="19" t="s">
        <v>41</v>
      </c>
      <c r="Q169" s="17">
        <v>0.92082182180508287</v>
      </c>
      <c r="R169" t="str">
        <f t="shared" si="11"/>
        <v xml:space="preserve"> </v>
      </c>
    </row>
    <row r="170" spans="1:26">
      <c r="A170" s="10"/>
      <c r="B170" s="53" t="s">
        <v>41</v>
      </c>
      <c r="C170" s="51" t="s">
        <v>38</v>
      </c>
      <c r="D170" s="69">
        <v>0.4592592592592597</v>
      </c>
      <c r="E170" s="70">
        <f t="shared" si="9"/>
        <v>0.4592592592592597</v>
      </c>
      <c r="F170" s="71">
        <v>0.24528637114423532</v>
      </c>
      <c r="G170" s="71">
        <v>0.24717098092101486</v>
      </c>
      <c r="H170" s="72">
        <v>-0.18269075926845868</v>
      </c>
      <c r="I170" s="44">
        <v>1.1012092777869782</v>
      </c>
      <c r="J170" s="29" t="str">
        <f t="shared" si="10"/>
        <v>Se rechaza la Ho. -  Si hay diferencias</v>
      </c>
      <c r="L170" s="13"/>
      <c r="M170" t="str">
        <f t="shared" si="8"/>
        <v>contiene a cero</v>
      </c>
      <c r="N170" s="14"/>
      <c r="O170" s="19" t="s">
        <v>41</v>
      </c>
      <c r="P170" s="16" t="s">
        <v>38</v>
      </c>
      <c r="Q170" s="11">
        <v>0.24717098092101486</v>
      </c>
      <c r="R170" t="str">
        <f t="shared" si="11"/>
        <v>Estadísiticamente significativa</v>
      </c>
      <c r="S170" t="s">
        <v>49</v>
      </c>
    </row>
    <row r="171" spans="1:26">
      <c r="A171" s="10"/>
      <c r="B171" s="48"/>
      <c r="C171" s="51" t="s">
        <v>39</v>
      </c>
      <c r="D171" s="69">
        <v>0.25925925925925952</v>
      </c>
      <c r="E171" s="70">
        <f t="shared" si="9"/>
        <v>0.25925925925925952</v>
      </c>
      <c r="F171" s="71">
        <v>0.29172312296551128</v>
      </c>
      <c r="G171" s="71">
        <v>0.81071710252680718</v>
      </c>
      <c r="H171" s="72">
        <v>-0.50422247565765022</v>
      </c>
      <c r="I171" s="44">
        <v>1.0227409941761691</v>
      </c>
      <c r="J171" s="12" t="str">
        <f t="shared" si="10"/>
        <v>No se rechaza la Ho. - No hay difencias</v>
      </c>
      <c r="L171" s="13"/>
      <c r="M171" t="str">
        <f t="shared" si="8"/>
        <v>contiene a cero</v>
      </c>
      <c r="N171" s="14"/>
      <c r="O171" s="15"/>
      <c r="P171" s="16" t="s">
        <v>39</v>
      </c>
      <c r="Q171" s="11">
        <v>0.81071710252680718</v>
      </c>
      <c r="R171" t="str">
        <f t="shared" si="11"/>
        <v xml:space="preserve"> </v>
      </c>
    </row>
    <row r="172" spans="1:26" ht="14.25" thickBot="1">
      <c r="A172" s="20"/>
      <c r="B172" s="54"/>
      <c r="C172" s="55" t="s">
        <v>40</v>
      </c>
      <c r="D172" s="76">
        <v>0.16835016835016869</v>
      </c>
      <c r="E172" s="77">
        <f t="shared" si="9"/>
        <v>0.16835016835016869</v>
      </c>
      <c r="F172" s="78">
        <v>0.26557263171753021</v>
      </c>
      <c r="G172" s="78">
        <v>0.92082182180508287</v>
      </c>
      <c r="H172" s="79">
        <v>-0.52669193715382512</v>
      </c>
      <c r="I172" s="46">
        <v>0.86339227385416251</v>
      </c>
      <c r="J172" s="22" t="str">
        <f t="shared" si="10"/>
        <v>No se rechaza la Ho. - No hay difencias</v>
      </c>
      <c r="K172" s="23"/>
      <c r="L172" s="24"/>
      <c r="M172" t="str">
        <f t="shared" si="8"/>
        <v>contiene a cero</v>
      </c>
      <c r="N172" s="25"/>
      <c r="O172" s="26"/>
      <c r="P172" s="27" t="s">
        <v>40</v>
      </c>
      <c r="Q172" s="21">
        <v>0.92082182180508287</v>
      </c>
      <c r="R172" t="str">
        <f t="shared" si="11"/>
        <v xml:space="preserve"> </v>
      </c>
    </row>
    <row r="173" spans="1:26">
      <c r="A173" s="2" t="s">
        <v>24</v>
      </c>
      <c r="B173" s="49" t="s">
        <v>38</v>
      </c>
      <c r="C173" s="50" t="s">
        <v>39</v>
      </c>
      <c r="D173" s="66">
        <v>6.6666666666666874E-2</v>
      </c>
      <c r="E173" s="66">
        <f t="shared" si="9"/>
        <v>6.6666666666666874E-2</v>
      </c>
      <c r="F173" s="67">
        <v>0.3123201002879018</v>
      </c>
      <c r="G173" s="67">
        <v>0.99653952208702634</v>
      </c>
      <c r="H173" s="68">
        <v>-0.75072034603654325</v>
      </c>
      <c r="I173" s="43">
        <v>0.884053679369877</v>
      </c>
      <c r="J173" s="4" t="str">
        <f t="shared" si="10"/>
        <v>No se rechaza la Ho. - No hay difencias</v>
      </c>
      <c r="K173" s="5"/>
      <c r="L173" s="6"/>
      <c r="M173" t="str">
        <f t="shared" si="8"/>
        <v>contiene a cero</v>
      </c>
      <c r="N173" s="7" t="s">
        <v>24</v>
      </c>
      <c r="O173" s="8" t="s">
        <v>38</v>
      </c>
      <c r="P173" s="9" t="s">
        <v>39</v>
      </c>
      <c r="Q173" s="3">
        <v>0.99653952208702634</v>
      </c>
      <c r="R173" t="str">
        <f t="shared" si="11"/>
        <v xml:space="preserve"> </v>
      </c>
    </row>
    <row r="174" spans="1:26">
      <c r="A174" s="10"/>
      <c r="B174" s="48"/>
      <c r="C174" s="51" t="s">
        <v>40</v>
      </c>
      <c r="D174" s="69">
        <v>-0.29696969696969688</v>
      </c>
      <c r="E174" s="70">
        <f t="shared" si="9"/>
        <v>0.29696969696969688</v>
      </c>
      <c r="F174" s="71">
        <v>0.28318571518538571</v>
      </c>
      <c r="G174" s="71">
        <v>0.72132464314568012</v>
      </c>
      <c r="H174" s="72">
        <v>-1.0381077971503432</v>
      </c>
      <c r="I174" s="44">
        <v>0.44416840321094953</v>
      </c>
      <c r="J174" s="12" t="str">
        <f t="shared" si="10"/>
        <v>No se rechaza la Ho. - No hay difencias</v>
      </c>
      <c r="L174" s="13"/>
      <c r="M174" t="str">
        <f t="shared" si="8"/>
        <v>contiene a cero</v>
      </c>
      <c r="N174" s="14"/>
      <c r="O174" s="15"/>
      <c r="P174" s="16" t="s">
        <v>40</v>
      </c>
      <c r="Q174" s="11">
        <v>0.72132464314568012</v>
      </c>
      <c r="R174" t="str">
        <f t="shared" si="11"/>
        <v xml:space="preserve"> </v>
      </c>
    </row>
    <row r="175" spans="1:26">
      <c r="A175" s="10"/>
      <c r="B175" s="52"/>
      <c r="C175" s="53" t="s">
        <v>41</v>
      </c>
      <c r="D175" s="73">
        <v>-0.32222222222222197</v>
      </c>
      <c r="E175" s="70">
        <f t="shared" si="9"/>
        <v>0.32222222222222197</v>
      </c>
      <c r="F175" s="74">
        <v>0.26763108618593795</v>
      </c>
      <c r="G175" s="74">
        <v>0.62592631630430584</v>
      </c>
      <c r="H175" s="75">
        <v>-1.0226516017030312</v>
      </c>
      <c r="I175" s="45">
        <v>0.37820715725858733</v>
      </c>
      <c r="J175" s="12" t="str">
        <f t="shared" si="10"/>
        <v>No se rechaza la Ho. - No hay difencias</v>
      </c>
      <c r="L175" s="13"/>
      <c r="M175" t="str">
        <f t="shared" si="8"/>
        <v>contiene a cero</v>
      </c>
      <c r="N175" s="14"/>
      <c r="O175" s="18"/>
      <c r="P175" s="19" t="s">
        <v>41</v>
      </c>
      <c r="Q175" s="17">
        <v>0.62592631630430584</v>
      </c>
      <c r="R175" t="str">
        <f t="shared" si="11"/>
        <v xml:space="preserve"> </v>
      </c>
    </row>
    <row r="176" spans="1:26">
      <c r="A176" s="10"/>
      <c r="B176" s="53" t="s">
        <v>39</v>
      </c>
      <c r="C176" s="51" t="s">
        <v>38</v>
      </c>
      <c r="D176" s="69">
        <v>-6.6666666666666874E-2</v>
      </c>
      <c r="E176" s="70">
        <f t="shared" si="9"/>
        <v>6.6666666666666874E-2</v>
      </c>
      <c r="F176" s="71">
        <v>0.3123201002879018</v>
      </c>
      <c r="G176" s="71">
        <v>0.99653952208702634</v>
      </c>
      <c r="H176" s="72">
        <v>-0.884053679369877</v>
      </c>
      <c r="I176" s="44">
        <v>0.75072034603654325</v>
      </c>
      <c r="J176" s="12" t="str">
        <f t="shared" si="10"/>
        <v>No se rechaza la Ho. - No hay difencias</v>
      </c>
      <c r="L176" s="13"/>
      <c r="M176" t="str">
        <f t="shared" si="8"/>
        <v>contiene a cero</v>
      </c>
      <c r="N176" s="14"/>
      <c r="O176" s="19" t="s">
        <v>39</v>
      </c>
      <c r="P176" s="16" t="s">
        <v>38</v>
      </c>
      <c r="Q176" s="11">
        <v>0.99653952208702634</v>
      </c>
      <c r="R176" t="str">
        <f t="shared" si="11"/>
        <v xml:space="preserve"> </v>
      </c>
    </row>
    <row r="177" spans="1:18">
      <c r="A177" s="10"/>
      <c r="B177" s="48"/>
      <c r="C177" s="51" t="s">
        <v>40</v>
      </c>
      <c r="D177" s="69">
        <v>-0.36363636363636376</v>
      </c>
      <c r="E177" s="70">
        <f t="shared" si="9"/>
        <v>0.36363636363636376</v>
      </c>
      <c r="F177" s="71">
        <v>0.33148364435114375</v>
      </c>
      <c r="G177" s="71">
        <v>0.69226937610697492</v>
      </c>
      <c r="H177" s="72">
        <v>-1.2311771513294651</v>
      </c>
      <c r="I177" s="44">
        <v>0.50390442405673763</v>
      </c>
      <c r="J177" s="12" t="str">
        <f t="shared" si="10"/>
        <v>No se rechaza la Ho. - No hay difencias</v>
      </c>
      <c r="L177" s="13"/>
      <c r="M177" t="str">
        <f t="shared" si="8"/>
        <v>contiene a cero</v>
      </c>
      <c r="N177" s="14"/>
      <c r="O177" s="15"/>
      <c r="P177" s="16" t="s">
        <v>40</v>
      </c>
      <c r="Q177" s="11">
        <v>0.69226937610697492</v>
      </c>
      <c r="R177" t="str">
        <f t="shared" si="11"/>
        <v xml:space="preserve"> </v>
      </c>
    </row>
    <row r="178" spans="1:18">
      <c r="A178" s="10"/>
      <c r="B178" s="52"/>
      <c r="C178" s="53" t="s">
        <v>41</v>
      </c>
      <c r="D178" s="73">
        <v>-0.38888888888888884</v>
      </c>
      <c r="E178" s="70">
        <f t="shared" si="9"/>
        <v>0.38888888888888884</v>
      </c>
      <c r="F178" s="74">
        <v>0.31829806075488765</v>
      </c>
      <c r="G178" s="74">
        <v>0.61472318916679292</v>
      </c>
      <c r="H178" s="75">
        <v>-1.2219210913946865</v>
      </c>
      <c r="I178" s="45">
        <v>0.44414331361690895</v>
      </c>
      <c r="J178" s="12" t="str">
        <f t="shared" si="10"/>
        <v>No se rechaza la Ho. - No hay difencias</v>
      </c>
      <c r="L178" s="13"/>
      <c r="M178" t="str">
        <f t="shared" si="8"/>
        <v>contiene a cero</v>
      </c>
      <c r="N178" s="14"/>
      <c r="O178" s="18"/>
      <c r="P178" s="19" t="s">
        <v>41</v>
      </c>
      <c r="Q178" s="17">
        <v>0.61472318916679292</v>
      </c>
      <c r="R178" t="str">
        <f t="shared" si="11"/>
        <v xml:space="preserve"> </v>
      </c>
    </row>
    <row r="179" spans="1:18">
      <c r="A179" s="10"/>
      <c r="B179" s="53" t="s">
        <v>40</v>
      </c>
      <c r="C179" s="51" t="s">
        <v>38</v>
      </c>
      <c r="D179" s="69">
        <v>0.29696969696969688</v>
      </c>
      <c r="E179" s="70">
        <f t="shared" si="9"/>
        <v>0.29696969696969688</v>
      </c>
      <c r="F179" s="71">
        <v>0.28318571518538571</v>
      </c>
      <c r="G179" s="71">
        <v>0.72132464314568012</v>
      </c>
      <c r="H179" s="72">
        <v>-0.44416840321094953</v>
      </c>
      <c r="I179" s="44">
        <v>1.0381077971503432</v>
      </c>
      <c r="J179" s="12" t="str">
        <f t="shared" si="10"/>
        <v>No se rechaza la Ho. - No hay difencias</v>
      </c>
      <c r="L179" s="13"/>
      <c r="M179" t="str">
        <f t="shared" si="8"/>
        <v>contiene a cero</v>
      </c>
      <c r="N179" s="14"/>
      <c r="O179" s="19" t="s">
        <v>40</v>
      </c>
      <c r="P179" s="16" t="s">
        <v>38</v>
      </c>
      <c r="Q179" s="11">
        <v>0.72132464314568012</v>
      </c>
      <c r="R179" t="str">
        <f t="shared" si="11"/>
        <v xml:space="preserve"> </v>
      </c>
    </row>
    <row r="180" spans="1:18">
      <c r="A180" s="10"/>
      <c r="B180" s="48"/>
      <c r="C180" s="51" t="s">
        <v>39</v>
      </c>
      <c r="D180" s="69">
        <v>0.36363636363636376</v>
      </c>
      <c r="E180" s="70">
        <f t="shared" si="9"/>
        <v>0.36363636363636376</v>
      </c>
      <c r="F180" s="71">
        <v>0.33148364435114375</v>
      </c>
      <c r="G180" s="71">
        <v>0.69226937610697492</v>
      </c>
      <c r="H180" s="72">
        <v>-0.50390442405673763</v>
      </c>
      <c r="I180" s="44">
        <v>1.2311771513294651</v>
      </c>
      <c r="J180" s="12" t="str">
        <f t="shared" si="10"/>
        <v>No se rechaza la Ho. - No hay difencias</v>
      </c>
      <c r="L180" s="13"/>
      <c r="M180" t="str">
        <f t="shared" si="8"/>
        <v>contiene a cero</v>
      </c>
      <c r="N180" s="14"/>
      <c r="O180" s="15"/>
      <c r="P180" s="16" t="s">
        <v>39</v>
      </c>
      <c r="Q180" s="11">
        <v>0.69226937610697492</v>
      </c>
      <c r="R180" t="str">
        <f t="shared" si="11"/>
        <v xml:space="preserve"> </v>
      </c>
    </row>
    <row r="181" spans="1:18">
      <c r="A181" s="10"/>
      <c r="B181" s="52"/>
      <c r="C181" s="53" t="s">
        <v>41</v>
      </c>
      <c r="D181" s="73">
        <v>-2.5252525252525082E-2</v>
      </c>
      <c r="E181" s="70">
        <f t="shared" si="9"/>
        <v>2.5252525252525082E-2</v>
      </c>
      <c r="F181" s="74">
        <v>0.28976535286596206</v>
      </c>
      <c r="G181" s="74">
        <v>0.99976102284581825</v>
      </c>
      <c r="H181" s="75">
        <v>-0.78361049179283948</v>
      </c>
      <c r="I181" s="45">
        <v>0.73310544128778932</v>
      </c>
      <c r="J181" s="12" t="str">
        <f t="shared" si="10"/>
        <v>No se rechaza la Ho. - No hay difencias</v>
      </c>
      <c r="L181" s="13"/>
      <c r="M181" t="str">
        <f t="shared" si="8"/>
        <v>contiene a cero</v>
      </c>
      <c r="N181" s="14"/>
      <c r="O181" s="18"/>
      <c r="P181" s="19" t="s">
        <v>41</v>
      </c>
      <c r="Q181" s="17">
        <v>0.99976102284581825</v>
      </c>
      <c r="R181" t="str">
        <f t="shared" si="11"/>
        <v xml:space="preserve"> </v>
      </c>
    </row>
    <row r="182" spans="1:18">
      <c r="A182" s="10"/>
      <c r="B182" s="53" t="s">
        <v>41</v>
      </c>
      <c r="C182" s="51" t="s">
        <v>38</v>
      </c>
      <c r="D182" s="69">
        <v>0.32222222222222197</v>
      </c>
      <c r="E182" s="70">
        <f t="shared" si="9"/>
        <v>0.32222222222222197</v>
      </c>
      <c r="F182" s="71">
        <v>0.26763108618593795</v>
      </c>
      <c r="G182" s="71">
        <v>0.62592631630430584</v>
      </c>
      <c r="H182" s="72">
        <v>-0.37820715725858733</v>
      </c>
      <c r="I182" s="44">
        <v>1.0226516017030312</v>
      </c>
      <c r="J182" s="12" t="str">
        <f t="shared" si="10"/>
        <v>No se rechaza la Ho. - No hay difencias</v>
      </c>
      <c r="L182" s="13"/>
      <c r="M182" t="str">
        <f t="shared" si="8"/>
        <v>contiene a cero</v>
      </c>
      <c r="N182" s="14"/>
      <c r="O182" s="19" t="s">
        <v>41</v>
      </c>
      <c r="P182" s="16" t="s">
        <v>38</v>
      </c>
      <c r="Q182" s="11">
        <v>0.62592631630430584</v>
      </c>
      <c r="R182" t="str">
        <f t="shared" si="11"/>
        <v xml:space="preserve"> </v>
      </c>
    </row>
    <row r="183" spans="1:18">
      <c r="A183" s="10"/>
      <c r="B183" s="48"/>
      <c r="C183" s="51" t="s">
        <v>39</v>
      </c>
      <c r="D183" s="69">
        <v>0.38888888888888884</v>
      </c>
      <c r="E183" s="70">
        <f t="shared" si="9"/>
        <v>0.38888888888888884</v>
      </c>
      <c r="F183" s="71">
        <v>0.31829806075488765</v>
      </c>
      <c r="G183" s="71">
        <v>0.61472318916679292</v>
      </c>
      <c r="H183" s="72">
        <v>-0.44414331361690895</v>
      </c>
      <c r="I183" s="44">
        <v>1.2219210913946865</v>
      </c>
      <c r="J183" s="12" t="str">
        <f t="shared" si="10"/>
        <v>No se rechaza la Ho. - No hay difencias</v>
      </c>
      <c r="L183" s="13"/>
      <c r="M183" t="str">
        <f t="shared" si="8"/>
        <v>contiene a cero</v>
      </c>
      <c r="N183" s="14"/>
      <c r="O183" s="15"/>
      <c r="P183" s="16" t="s">
        <v>39</v>
      </c>
      <c r="Q183" s="11">
        <v>0.61472318916679292</v>
      </c>
      <c r="R183" t="str">
        <f t="shared" si="11"/>
        <v xml:space="preserve"> </v>
      </c>
    </row>
    <row r="184" spans="1:18" ht="14.25" thickBot="1">
      <c r="A184" s="20"/>
      <c r="B184" s="54"/>
      <c r="C184" s="55" t="s">
        <v>40</v>
      </c>
      <c r="D184" s="76">
        <v>2.5252525252525082E-2</v>
      </c>
      <c r="E184" s="77">
        <f t="shared" si="9"/>
        <v>2.5252525252525082E-2</v>
      </c>
      <c r="F184" s="78">
        <v>0.28976535286596206</v>
      </c>
      <c r="G184" s="78">
        <v>0.99976102284581825</v>
      </c>
      <c r="H184" s="79">
        <v>-0.73310544128778932</v>
      </c>
      <c r="I184" s="46">
        <v>0.78361049179283948</v>
      </c>
      <c r="J184" s="22" t="str">
        <f t="shared" si="10"/>
        <v>No se rechaza la Ho. - No hay difencias</v>
      </c>
      <c r="K184" s="23"/>
      <c r="L184" s="24"/>
      <c r="M184" t="str">
        <f t="shared" si="8"/>
        <v>contiene a cero</v>
      </c>
      <c r="N184" s="25"/>
      <c r="O184" s="26"/>
      <c r="P184" s="27" t="s">
        <v>40</v>
      </c>
      <c r="Q184" s="21">
        <v>0.99976102284581825</v>
      </c>
      <c r="R184" t="str">
        <f t="shared" si="11"/>
        <v xml:space="preserve"> </v>
      </c>
    </row>
    <row r="185" spans="1:18">
      <c r="A185" s="2" t="s">
        <v>25</v>
      </c>
      <c r="B185" s="49" t="s">
        <v>38</v>
      </c>
      <c r="C185" s="50" t="s">
        <v>39</v>
      </c>
      <c r="D185" s="66">
        <v>0.16666666666666696</v>
      </c>
      <c r="E185" s="66">
        <f t="shared" si="9"/>
        <v>0.16666666666666696</v>
      </c>
      <c r="F185" s="67">
        <v>0.27725475235517794</v>
      </c>
      <c r="G185" s="67">
        <v>0.93145197394164003</v>
      </c>
      <c r="H185" s="68">
        <v>-0.55894924334508411</v>
      </c>
      <c r="I185" s="43">
        <v>0.89228257667841804</v>
      </c>
      <c r="J185" s="4" t="str">
        <f t="shared" si="10"/>
        <v>No se rechaza la Ho. - No hay difencias</v>
      </c>
      <c r="K185" s="5"/>
      <c r="L185" s="6"/>
      <c r="M185" t="str">
        <f t="shared" si="8"/>
        <v>contiene a cero</v>
      </c>
      <c r="N185" s="7" t="s">
        <v>25</v>
      </c>
      <c r="O185" s="8" t="s">
        <v>38</v>
      </c>
      <c r="P185" s="9" t="s">
        <v>39</v>
      </c>
      <c r="Q185" s="3">
        <v>0.93145197394164003</v>
      </c>
      <c r="R185" t="str">
        <f t="shared" si="11"/>
        <v xml:space="preserve"> </v>
      </c>
    </row>
    <row r="186" spans="1:18">
      <c r="A186" s="10"/>
      <c r="B186" s="48"/>
      <c r="C186" s="51" t="s">
        <v>40</v>
      </c>
      <c r="D186" s="69">
        <v>-6.0606060606060552E-2</v>
      </c>
      <c r="E186" s="70">
        <f t="shared" si="9"/>
        <v>6.0606060606060552E-2</v>
      </c>
      <c r="F186" s="71">
        <v>0.25139139383559372</v>
      </c>
      <c r="G186" s="71">
        <v>0.99503859910427406</v>
      </c>
      <c r="H186" s="72">
        <v>-0.71853380921126908</v>
      </c>
      <c r="I186" s="44">
        <v>0.59732168799914798</v>
      </c>
      <c r="J186" s="12" t="str">
        <f t="shared" si="10"/>
        <v>No se rechaza la Ho. - No hay difencias</v>
      </c>
      <c r="L186" s="13"/>
      <c r="M186" t="str">
        <f t="shared" si="8"/>
        <v>contiene a cero</v>
      </c>
      <c r="N186" s="14"/>
      <c r="O186" s="15"/>
      <c r="P186" s="16" t="s">
        <v>40</v>
      </c>
      <c r="Q186" s="11">
        <v>0.99503859910427406</v>
      </c>
      <c r="R186" t="str">
        <f t="shared" si="11"/>
        <v xml:space="preserve"> </v>
      </c>
    </row>
    <row r="187" spans="1:18">
      <c r="A187" s="10"/>
      <c r="B187" s="52"/>
      <c r="C187" s="53" t="s">
        <v>41</v>
      </c>
      <c r="D187" s="73">
        <v>0.20370370370370416</v>
      </c>
      <c r="E187" s="70">
        <f t="shared" si="9"/>
        <v>0.20370370370370416</v>
      </c>
      <c r="F187" s="74">
        <v>0.23758314131760616</v>
      </c>
      <c r="G187" s="74">
        <v>0.82664835478609167</v>
      </c>
      <c r="H187" s="75">
        <v>-0.41808584481151589</v>
      </c>
      <c r="I187" s="45">
        <v>0.82549325221892422</v>
      </c>
      <c r="J187" s="12" t="str">
        <f t="shared" si="10"/>
        <v>No se rechaza la Ho. - No hay difencias</v>
      </c>
      <c r="L187" s="13"/>
      <c r="M187" t="str">
        <f t="shared" si="8"/>
        <v>contiene a cero</v>
      </c>
      <c r="N187" s="14"/>
      <c r="O187" s="18"/>
      <c r="P187" s="19" t="s">
        <v>41</v>
      </c>
      <c r="Q187" s="17">
        <v>0.82664835478609167</v>
      </c>
      <c r="R187" t="str">
        <f t="shared" si="11"/>
        <v xml:space="preserve"> </v>
      </c>
    </row>
    <row r="188" spans="1:18">
      <c r="A188" s="10"/>
      <c r="B188" s="53" t="s">
        <v>39</v>
      </c>
      <c r="C188" s="51" t="s">
        <v>38</v>
      </c>
      <c r="D188" s="69">
        <v>-0.16666666666666696</v>
      </c>
      <c r="E188" s="70">
        <f t="shared" si="9"/>
        <v>0.16666666666666696</v>
      </c>
      <c r="F188" s="71">
        <v>0.27725475235517794</v>
      </c>
      <c r="G188" s="71">
        <v>0.93145197394164003</v>
      </c>
      <c r="H188" s="72">
        <v>-0.89228257667841804</v>
      </c>
      <c r="I188" s="44">
        <v>0.55894924334508411</v>
      </c>
      <c r="J188" s="12" t="str">
        <f t="shared" si="10"/>
        <v>No se rechaza la Ho. - No hay difencias</v>
      </c>
      <c r="L188" s="13"/>
      <c r="M188" t="str">
        <f t="shared" si="8"/>
        <v>contiene a cero</v>
      </c>
      <c r="N188" s="14"/>
      <c r="O188" s="19" t="s">
        <v>39</v>
      </c>
      <c r="P188" s="16" t="s">
        <v>38</v>
      </c>
      <c r="Q188" s="11">
        <v>0.93145197394164003</v>
      </c>
      <c r="R188" t="str">
        <f t="shared" si="11"/>
        <v xml:space="preserve"> </v>
      </c>
    </row>
    <row r="189" spans="1:18">
      <c r="A189" s="10"/>
      <c r="B189" s="48"/>
      <c r="C189" s="51" t="s">
        <v>40</v>
      </c>
      <c r="D189" s="69">
        <v>-0.22727272727272751</v>
      </c>
      <c r="E189" s="70">
        <f t="shared" si="9"/>
        <v>0.22727272727272751</v>
      </c>
      <c r="F189" s="71">
        <v>0.29426673352002741</v>
      </c>
      <c r="G189" s="71">
        <v>0.86674211259435707</v>
      </c>
      <c r="H189" s="72">
        <v>-0.99741146002845638</v>
      </c>
      <c r="I189" s="44">
        <v>0.54286600548300135</v>
      </c>
      <c r="J189" s="12" t="str">
        <f t="shared" si="10"/>
        <v>No se rechaza la Ho. - No hay difencias</v>
      </c>
      <c r="L189" s="13"/>
      <c r="M189" t="str">
        <f t="shared" si="8"/>
        <v>contiene a cero</v>
      </c>
      <c r="N189" s="14"/>
      <c r="O189" s="15"/>
      <c r="P189" s="16" t="s">
        <v>40</v>
      </c>
      <c r="Q189" s="11">
        <v>0.86674211259435707</v>
      </c>
      <c r="R189" t="str">
        <f t="shared" si="11"/>
        <v xml:space="preserve"> </v>
      </c>
    </row>
    <row r="190" spans="1:18">
      <c r="A190" s="10"/>
      <c r="B190" s="52"/>
      <c r="C190" s="53" t="s">
        <v>41</v>
      </c>
      <c r="D190" s="73">
        <v>3.7037037037037202E-2</v>
      </c>
      <c r="E190" s="70">
        <f t="shared" si="9"/>
        <v>3.7037037037037202E-2</v>
      </c>
      <c r="F190" s="74">
        <v>0.28256154480092621</v>
      </c>
      <c r="G190" s="74">
        <v>0.99918989736419694</v>
      </c>
      <c r="H190" s="75">
        <v>-0.70246751869513857</v>
      </c>
      <c r="I190" s="45">
        <v>0.77654159276921297</v>
      </c>
      <c r="J190" s="12" t="str">
        <f t="shared" si="10"/>
        <v>No se rechaza la Ho. - No hay difencias</v>
      </c>
      <c r="L190" s="13"/>
      <c r="M190" t="str">
        <f t="shared" si="8"/>
        <v>contiene a cero</v>
      </c>
      <c r="N190" s="14"/>
      <c r="O190" s="18"/>
      <c r="P190" s="19" t="s">
        <v>41</v>
      </c>
      <c r="Q190" s="17">
        <v>0.99918989736419694</v>
      </c>
      <c r="R190" t="str">
        <f t="shared" si="11"/>
        <v xml:space="preserve"> </v>
      </c>
    </row>
    <row r="191" spans="1:18">
      <c r="A191" s="10"/>
      <c r="B191" s="53" t="s">
        <v>40</v>
      </c>
      <c r="C191" s="51" t="s">
        <v>38</v>
      </c>
      <c r="D191" s="69">
        <v>6.0606060606060552E-2</v>
      </c>
      <c r="E191" s="70">
        <f t="shared" si="9"/>
        <v>6.0606060606060552E-2</v>
      </c>
      <c r="F191" s="71">
        <v>0.25139139383559372</v>
      </c>
      <c r="G191" s="71">
        <v>0.99503859910427406</v>
      </c>
      <c r="H191" s="72">
        <v>-0.59732168799914798</v>
      </c>
      <c r="I191" s="44">
        <v>0.71853380921126908</v>
      </c>
      <c r="J191" s="12" t="str">
        <f t="shared" si="10"/>
        <v>No se rechaza la Ho. - No hay difencias</v>
      </c>
      <c r="L191" s="13"/>
      <c r="M191" t="str">
        <f t="shared" si="8"/>
        <v>contiene a cero</v>
      </c>
      <c r="N191" s="14"/>
      <c r="O191" s="19" t="s">
        <v>40</v>
      </c>
      <c r="P191" s="16" t="s">
        <v>38</v>
      </c>
      <c r="Q191" s="11">
        <v>0.99503859910427406</v>
      </c>
      <c r="R191" t="str">
        <f t="shared" si="11"/>
        <v xml:space="preserve"> </v>
      </c>
    </row>
    <row r="192" spans="1:18">
      <c r="A192" s="10"/>
      <c r="B192" s="48"/>
      <c r="C192" s="51" t="s">
        <v>39</v>
      </c>
      <c r="D192" s="69">
        <v>0.22727272727272751</v>
      </c>
      <c r="E192" s="70">
        <f t="shared" si="9"/>
        <v>0.22727272727272751</v>
      </c>
      <c r="F192" s="71">
        <v>0.29426673352002741</v>
      </c>
      <c r="G192" s="71">
        <v>0.86674211259435707</v>
      </c>
      <c r="H192" s="72">
        <v>-0.54286600548300135</v>
      </c>
      <c r="I192" s="44">
        <v>0.99741146002845638</v>
      </c>
      <c r="J192" s="12" t="str">
        <f t="shared" si="10"/>
        <v>No se rechaza la Ho. - No hay difencias</v>
      </c>
      <c r="L192" s="13"/>
      <c r="M192" t="str">
        <f t="shared" si="8"/>
        <v>contiene a cero</v>
      </c>
      <c r="N192" s="14"/>
      <c r="O192" s="15"/>
      <c r="P192" s="16" t="s">
        <v>39</v>
      </c>
      <c r="Q192" s="11">
        <v>0.86674211259435707</v>
      </c>
      <c r="R192" t="str">
        <f t="shared" si="11"/>
        <v xml:space="preserve"> </v>
      </c>
    </row>
    <row r="193" spans="1:18">
      <c r="A193" s="10"/>
      <c r="B193" s="52"/>
      <c r="C193" s="53" t="s">
        <v>41</v>
      </c>
      <c r="D193" s="73">
        <v>0.26430976430976472</v>
      </c>
      <c r="E193" s="70">
        <f t="shared" si="9"/>
        <v>0.26430976430976472</v>
      </c>
      <c r="F193" s="74">
        <v>0.25723231093965904</v>
      </c>
      <c r="G193" s="74">
        <v>0.73380095285873059</v>
      </c>
      <c r="H193" s="75">
        <v>-0.40890451173552211</v>
      </c>
      <c r="I193" s="45">
        <v>0.93752404035505155</v>
      </c>
      <c r="J193" s="12" t="str">
        <f t="shared" si="10"/>
        <v>No se rechaza la Ho. - No hay difencias</v>
      </c>
      <c r="L193" s="13"/>
      <c r="M193" t="str">
        <f t="shared" si="8"/>
        <v>contiene a cero</v>
      </c>
      <c r="N193" s="14"/>
      <c r="O193" s="18"/>
      <c r="P193" s="19" t="s">
        <v>41</v>
      </c>
      <c r="Q193" s="17">
        <v>0.73380095285873059</v>
      </c>
      <c r="R193" t="str">
        <f t="shared" si="11"/>
        <v xml:space="preserve"> </v>
      </c>
    </row>
    <row r="194" spans="1:18">
      <c r="A194" s="10"/>
      <c r="B194" s="53" t="s">
        <v>41</v>
      </c>
      <c r="C194" s="51" t="s">
        <v>38</v>
      </c>
      <c r="D194" s="69">
        <v>-0.20370370370370416</v>
      </c>
      <c r="E194" s="70">
        <f t="shared" si="9"/>
        <v>0.20370370370370416</v>
      </c>
      <c r="F194" s="71">
        <v>0.23758314131760616</v>
      </c>
      <c r="G194" s="71">
        <v>0.82664835478609167</v>
      </c>
      <c r="H194" s="72">
        <v>-0.82549325221892422</v>
      </c>
      <c r="I194" s="44">
        <v>0.41808584481151589</v>
      </c>
      <c r="J194" s="12" t="str">
        <f t="shared" si="10"/>
        <v>No se rechaza la Ho. - No hay difencias</v>
      </c>
      <c r="L194" s="13"/>
      <c r="M194" t="str">
        <f t="shared" si="8"/>
        <v>contiene a cero</v>
      </c>
      <c r="N194" s="14"/>
      <c r="O194" s="19" t="s">
        <v>41</v>
      </c>
      <c r="P194" s="16" t="s">
        <v>38</v>
      </c>
      <c r="Q194" s="11">
        <v>0.82664835478609167</v>
      </c>
      <c r="R194" t="str">
        <f t="shared" si="11"/>
        <v xml:space="preserve"> </v>
      </c>
    </row>
    <row r="195" spans="1:18">
      <c r="A195" s="10"/>
      <c r="B195" s="48"/>
      <c r="C195" s="51" t="s">
        <v>39</v>
      </c>
      <c r="D195" s="69">
        <v>-3.7037037037037202E-2</v>
      </c>
      <c r="E195" s="70">
        <f t="shared" si="9"/>
        <v>3.7037037037037202E-2</v>
      </c>
      <c r="F195" s="71">
        <v>0.28256154480092621</v>
      </c>
      <c r="G195" s="71">
        <v>0.99918989736419694</v>
      </c>
      <c r="H195" s="72">
        <v>-0.77654159276921297</v>
      </c>
      <c r="I195" s="44">
        <v>0.70246751869513857</v>
      </c>
      <c r="J195" s="12" t="str">
        <f t="shared" si="10"/>
        <v>No se rechaza la Ho. - No hay difencias</v>
      </c>
      <c r="L195" s="13"/>
      <c r="M195" t="str">
        <f t="shared" si="8"/>
        <v>contiene a cero</v>
      </c>
      <c r="N195" s="14"/>
      <c r="O195" s="15"/>
      <c r="P195" s="16" t="s">
        <v>39</v>
      </c>
      <c r="Q195" s="11">
        <v>0.99918989736419694</v>
      </c>
      <c r="R195" t="str">
        <f t="shared" si="11"/>
        <v xml:space="preserve"> </v>
      </c>
    </row>
    <row r="196" spans="1:18" ht="14.25" thickBot="1">
      <c r="A196" s="20"/>
      <c r="B196" s="54"/>
      <c r="C196" s="55" t="s">
        <v>40</v>
      </c>
      <c r="D196" s="76">
        <v>-0.26430976430976472</v>
      </c>
      <c r="E196" s="77">
        <f t="shared" si="9"/>
        <v>0.26430976430976472</v>
      </c>
      <c r="F196" s="78">
        <v>0.25723231093965904</v>
      </c>
      <c r="G196" s="78">
        <v>0.73380095285873059</v>
      </c>
      <c r="H196" s="79">
        <v>-0.93752404035505155</v>
      </c>
      <c r="I196" s="46">
        <v>0.40890451173552211</v>
      </c>
      <c r="J196" s="22" t="str">
        <f t="shared" si="10"/>
        <v>No se rechaza la Ho. - No hay difencias</v>
      </c>
      <c r="K196" s="23"/>
      <c r="L196" s="24"/>
      <c r="M196" t="str">
        <f t="shared" si="8"/>
        <v>contiene a cero</v>
      </c>
      <c r="N196" s="25"/>
      <c r="O196" s="26"/>
      <c r="P196" s="27" t="s">
        <v>40</v>
      </c>
      <c r="Q196" s="21">
        <v>0.73380095285873059</v>
      </c>
      <c r="R196" t="str">
        <f t="shared" si="11"/>
        <v xml:space="preserve"> </v>
      </c>
    </row>
    <row r="197" spans="1:18">
      <c r="A197" s="2" t="s">
        <v>26</v>
      </c>
      <c r="B197" s="49" t="s">
        <v>38</v>
      </c>
      <c r="C197" s="50" t="s">
        <v>39</v>
      </c>
      <c r="D197" s="66">
        <v>0.13333333333333375</v>
      </c>
      <c r="E197" s="66">
        <f t="shared" si="9"/>
        <v>0.13333333333333375</v>
      </c>
      <c r="F197" s="67">
        <v>0.24871163812900327</v>
      </c>
      <c r="G197" s="67">
        <v>0.95001008540868515</v>
      </c>
      <c r="H197" s="68">
        <v>-0.51758110581864003</v>
      </c>
      <c r="I197" s="43">
        <v>0.78424777248530753</v>
      </c>
      <c r="J197" s="4" t="str">
        <f t="shared" si="10"/>
        <v>No se rechaza la Ho. - No hay difencias</v>
      </c>
      <c r="K197" s="5"/>
      <c r="L197" s="6"/>
      <c r="M197" t="str">
        <f t="shared" ref="M197:M208" si="12">+IF(AND(H197&lt;0,I197&gt;0),"contiene a cero","no contiene a cero")</f>
        <v>contiene a cero</v>
      </c>
      <c r="N197" s="7" t="s">
        <v>26</v>
      </c>
      <c r="O197" s="8" t="s">
        <v>38</v>
      </c>
      <c r="P197" s="9" t="s">
        <v>39</v>
      </c>
      <c r="Q197" s="3">
        <v>0.95001008540868515</v>
      </c>
      <c r="R197" t="str">
        <f t="shared" si="11"/>
        <v xml:space="preserve"> </v>
      </c>
    </row>
    <row r="198" spans="1:18">
      <c r="A198" s="10"/>
      <c r="B198" s="48"/>
      <c r="C198" s="51" t="s">
        <v>40</v>
      </c>
      <c r="D198" s="69">
        <v>-9.3939393939393767E-2</v>
      </c>
      <c r="E198" s="70">
        <f t="shared" ref="E198:E221" si="13">+ABS(D198)</f>
        <v>9.3939393939393767E-2</v>
      </c>
      <c r="F198" s="71">
        <v>0.22551088787934442</v>
      </c>
      <c r="G198" s="71">
        <v>0.97551259014516489</v>
      </c>
      <c r="H198" s="72">
        <v>-0.68413410380862016</v>
      </c>
      <c r="I198" s="44">
        <v>0.49625531592983263</v>
      </c>
      <c r="J198" s="12" t="str">
        <f t="shared" ref="J198:J220" si="14">+IF(E198&gt;G198,"Se rechaza la Ho. -  Si hay diferencias","No se rechaza la Ho. - No hay difencias")</f>
        <v>No se rechaza la Ho. - No hay difencias</v>
      </c>
      <c r="L198" s="13"/>
      <c r="M198" t="str">
        <f t="shared" si="12"/>
        <v>contiene a cero</v>
      </c>
      <c r="N198" s="14"/>
      <c r="O198" s="15"/>
      <c r="P198" s="16" t="s">
        <v>40</v>
      </c>
      <c r="Q198" s="11">
        <v>0.97551259014516489</v>
      </c>
      <c r="R198" t="str">
        <f t="shared" ref="R198:R208" si="15">+IF(Q198&lt;0.3,"Estadísiticamente significativa"," ")</f>
        <v xml:space="preserve"> </v>
      </c>
    </row>
    <row r="199" spans="1:18">
      <c r="A199" s="10"/>
      <c r="B199" s="52"/>
      <c r="C199" s="53" t="s">
        <v>41</v>
      </c>
      <c r="D199" s="73">
        <v>-1.481481481481417E-2</v>
      </c>
      <c r="E199" s="70">
        <f t="shared" si="13"/>
        <v>1.481481481481417E-2</v>
      </c>
      <c r="F199" s="74">
        <v>0.21312418188323534</v>
      </c>
      <c r="G199" s="74">
        <v>0.99987859507076959</v>
      </c>
      <c r="H199" s="75">
        <v>-0.57259171807454157</v>
      </c>
      <c r="I199" s="45">
        <v>0.54296208844491323</v>
      </c>
      <c r="J199" s="12" t="str">
        <f t="shared" si="14"/>
        <v>No se rechaza la Ho. - No hay difencias</v>
      </c>
      <c r="L199" s="13"/>
      <c r="M199" t="str">
        <f t="shared" si="12"/>
        <v>contiene a cero</v>
      </c>
      <c r="N199" s="14"/>
      <c r="O199" s="18"/>
      <c r="P199" s="19" t="s">
        <v>41</v>
      </c>
      <c r="Q199" s="17">
        <v>0.99987859507076959</v>
      </c>
      <c r="R199" t="str">
        <f t="shared" si="15"/>
        <v xml:space="preserve"> </v>
      </c>
    </row>
    <row r="200" spans="1:18">
      <c r="A200" s="10"/>
      <c r="B200" s="53" t="s">
        <v>39</v>
      </c>
      <c r="C200" s="51" t="s">
        <v>38</v>
      </c>
      <c r="D200" s="69">
        <v>-0.13333333333333375</v>
      </c>
      <c r="E200" s="70">
        <f t="shared" si="13"/>
        <v>0.13333333333333375</v>
      </c>
      <c r="F200" s="71">
        <v>0.24871163812900327</v>
      </c>
      <c r="G200" s="71">
        <v>0.95001008540868515</v>
      </c>
      <c r="H200" s="72">
        <v>-0.78424777248530753</v>
      </c>
      <c r="I200" s="44">
        <v>0.51758110581864003</v>
      </c>
      <c r="J200" s="12" t="str">
        <f t="shared" si="14"/>
        <v>No se rechaza la Ho. - No hay difencias</v>
      </c>
      <c r="L200" s="13"/>
      <c r="M200" t="str">
        <f t="shared" si="12"/>
        <v>contiene a cero</v>
      </c>
      <c r="N200" s="14"/>
      <c r="O200" s="19" t="s">
        <v>39</v>
      </c>
      <c r="P200" s="16" t="s">
        <v>38</v>
      </c>
      <c r="Q200" s="11">
        <v>0.95001008540868515</v>
      </c>
      <c r="R200" t="str">
        <f t="shared" si="15"/>
        <v xml:space="preserve"> </v>
      </c>
    </row>
    <row r="201" spans="1:18">
      <c r="A201" s="10"/>
      <c r="B201" s="48"/>
      <c r="C201" s="51" t="s">
        <v>40</v>
      </c>
      <c r="D201" s="69">
        <v>-0.22727272727272751</v>
      </c>
      <c r="E201" s="70">
        <f t="shared" si="13"/>
        <v>0.22727272727272751</v>
      </c>
      <c r="F201" s="71">
        <v>0.26397225194134732</v>
      </c>
      <c r="G201" s="71">
        <v>0.82486120805586505</v>
      </c>
      <c r="H201" s="72">
        <v>-0.9181264067252477</v>
      </c>
      <c r="I201" s="44">
        <v>0.46358095217979267</v>
      </c>
      <c r="J201" s="12" t="str">
        <f t="shared" si="14"/>
        <v>No se rechaza la Ho. - No hay difencias</v>
      </c>
      <c r="L201" s="13"/>
      <c r="M201" t="str">
        <f t="shared" si="12"/>
        <v>contiene a cero</v>
      </c>
      <c r="N201" s="14"/>
      <c r="O201" s="15"/>
      <c r="P201" s="16" t="s">
        <v>40</v>
      </c>
      <c r="Q201" s="11">
        <v>0.82486120805586505</v>
      </c>
      <c r="R201" t="str">
        <f t="shared" si="15"/>
        <v xml:space="preserve"> </v>
      </c>
    </row>
    <row r="202" spans="1:18">
      <c r="A202" s="10"/>
      <c r="B202" s="52"/>
      <c r="C202" s="53" t="s">
        <v>41</v>
      </c>
      <c r="D202" s="73">
        <v>-0.14814814814814792</v>
      </c>
      <c r="E202" s="70">
        <f t="shared" si="13"/>
        <v>0.14814814814814792</v>
      </c>
      <c r="F202" s="74">
        <v>0.25347210131739212</v>
      </c>
      <c r="G202" s="74">
        <v>0.93652566986637931</v>
      </c>
      <c r="H202" s="75">
        <v>-0.81152141009460022</v>
      </c>
      <c r="I202" s="45">
        <v>0.51522511379830438</v>
      </c>
      <c r="J202" s="12" t="str">
        <f t="shared" si="14"/>
        <v>No se rechaza la Ho. - No hay difencias</v>
      </c>
      <c r="L202" s="13"/>
      <c r="M202" t="str">
        <f t="shared" si="12"/>
        <v>contiene a cero</v>
      </c>
      <c r="N202" s="14"/>
      <c r="O202" s="18"/>
      <c r="P202" s="19" t="s">
        <v>41</v>
      </c>
      <c r="Q202" s="17">
        <v>0.93652566986637931</v>
      </c>
      <c r="R202" t="str">
        <f t="shared" si="15"/>
        <v xml:space="preserve"> </v>
      </c>
    </row>
    <row r="203" spans="1:18">
      <c r="A203" s="10"/>
      <c r="B203" s="53" t="s">
        <v>40</v>
      </c>
      <c r="C203" s="51" t="s">
        <v>38</v>
      </c>
      <c r="D203" s="69">
        <v>9.3939393939393767E-2</v>
      </c>
      <c r="E203" s="70">
        <f t="shared" si="13"/>
        <v>9.3939393939393767E-2</v>
      </c>
      <c r="F203" s="71">
        <v>0.22551088787934442</v>
      </c>
      <c r="G203" s="71">
        <v>0.97551259014516489</v>
      </c>
      <c r="H203" s="72">
        <v>-0.49625531592983263</v>
      </c>
      <c r="I203" s="44">
        <v>0.68413410380862016</v>
      </c>
      <c r="J203" s="12" t="str">
        <f t="shared" si="14"/>
        <v>No se rechaza la Ho. - No hay difencias</v>
      </c>
      <c r="L203" s="13"/>
      <c r="M203" t="str">
        <f t="shared" si="12"/>
        <v>contiene a cero</v>
      </c>
      <c r="N203" s="14"/>
      <c r="O203" s="19" t="s">
        <v>40</v>
      </c>
      <c r="P203" s="16" t="s">
        <v>38</v>
      </c>
      <c r="Q203" s="11">
        <v>0.97551259014516489</v>
      </c>
      <c r="R203" t="str">
        <f t="shared" si="15"/>
        <v xml:space="preserve"> </v>
      </c>
    </row>
    <row r="204" spans="1:18">
      <c r="A204" s="10"/>
      <c r="B204" s="48"/>
      <c r="C204" s="51" t="s">
        <v>39</v>
      </c>
      <c r="D204" s="69">
        <v>0.22727272727272751</v>
      </c>
      <c r="E204" s="70">
        <f t="shared" si="13"/>
        <v>0.22727272727272751</v>
      </c>
      <c r="F204" s="71">
        <v>0.26397225194134732</v>
      </c>
      <c r="G204" s="71">
        <v>0.82486120805586505</v>
      </c>
      <c r="H204" s="72">
        <v>-0.46358095217979267</v>
      </c>
      <c r="I204" s="44">
        <v>0.9181264067252477</v>
      </c>
      <c r="J204" s="12" t="str">
        <f t="shared" si="14"/>
        <v>No se rechaza la Ho. - No hay difencias</v>
      </c>
      <c r="L204" s="13"/>
      <c r="M204" t="str">
        <f t="shared" si="12"/>
        <v>contiene a cero</v>
      </c>
      <c r="N204" s="14"/>
      <c r="O204" s="15"/>
      <c r="P204" s="16" t="s">
        <v>39</v>
      </c>
      <c r="Q204" s="11">
        <v>0.82486120805586505</v>
      </c>
      <c r="R204" t="str">
        <f t="shared" si="15"/>
        <v xml:space="preserve"> </v>
      </c>
    </row>
    <row r="205" spans="1:18">
      <c r="A205" s="10"/>
      <c r="B205" s="52"/>
      <c r="C205" s="53" t="s">
        <v>41</v>
      </c>
      <c r="D205" s="73">
        <v>7.9124579124579597E-2</v>
      </c>
      <c r="E205" s="70">
        <f t="shared" si="13"/>
        <v>7.9124579124579597E-2</v>
      </c>
      <c r="F205" s="74">
        <v>0.23075048809823193</v>
      </c>
      <c r="G205" s="74">
        <v>0.9860461997590968</v>
      </c>
      <c r="H205" s="75">
        <v>-0.52478292465937604</v>
      </c>
      <c r="I205" s="45">
        <v>0.68303208290853523</v>
      </c>
      <c r="J205" s="12" t="str">
        <f t="shared" si="14"/>
        <v>No se rechaza la Ho. - No hay difencias</v>
      </c>
      <c r="L205" s="13"/>
      <c r="M205" t="str">
        <f t="shared" si="12"/>
        <v>contiene a cero</v>
      </c>
      <c r="N205" s="14"/>
      <c r="O205" s="18"/>
      <c r="P205" s="19" t="s">
        <v>41</v>
      </c>
      <c r="Q205" s="17">
        <v>0.9860461997590968</v>
      </c>
      <c r="R205" t="str">
        <f t="shared" si="15"/>
        <v xml:space="preserve"> </v>
      </c>
    </row>
    <row r="206" spans="1:18">
      <c r="A206" s="10"/>
      <c r="B206" s="53" t="s">
        <v>41</v>
      </c>
      <c r="C206" s="51" t="s">
        <v>38</v>
      </c>
      <c r="D206" s="69">
        <v>1.481481481481417E-2</v>
      </c>
      <c r="E206" s="70">
        <f t="shared" si="13"/>
        <v>1.481481481481417E-2</v>
      </c>
      <c r="F206" s="71">
        <v>0.21312418188323534</v>
      </c>
      <c r="G206" s="71">
        <v>0.99987859507076959</v>
      </c>
      <c r="H206" s="72">
        <v>-0.54296208844491323</v>
      </c>
      <c r="I206" s="44">
        <v>0.57259171807454157</v>
      </c>
      <c r="J206" s="12" t="str">
        <f t="shared" si="14"/>
        <v>No se rechaza la Ho. - No hay difencias</v>
      </c>
      <c r="L206" s="13"/>
      <c r="M206" t="str">
        <f t="shared" si="12"/>
        <v>contiene a cero</v>
      </c>
      <c r="N206" s="14"/>
      <c r="O206" s="19" t="s">
        <v>41</v>
      </c>
      <c r="P206" s="16" t="s">
        <v>38</v>
      </c>
      <c r="Q206" s="11">
        <v>0.99987859507076959</v>
      </c>
      <c r="R206" t="str">
        <f t="shared" si="15"/>
        <v xml:space="preserve"> </v>
      </c>
    </row>
    <row r="207" spans="1:18">
      <c r="A207" s="10"/>
      <c r="B207" s="48"/>
      <c r="C207" s="51" t="s">
        <v>39</v>
      </c>
      <c r="D207" s="69">
        <v>0.14814814814814792</v>
      </c>
      <c r="E207" s="70">
        <f t="shared" si="13"/>
        <v>0.14814814814814792</v>
      </c>
      <c r="F207" s="71">
        <v>0.25347210131739212</v>
      </c>
      <c r="G207" s="71">
        <v>0.93652566986637931</v>
      </c>
      <c r="H207" s="72">
        <v>-0.51522511379830438</v>
      </c>
      <c r="I207" s="44">
        <v>0.81152141009460022</v>
      </c>
      <c r="J207" s="12" t="str">
        <f t="shared" si="14"/>
        <v>No se rechaza la Ho. - No hay difencias</v>
      </c>
      <c r="L207" s="13"/>
      <c r="M207" t="str">
        <f t="shared" si="12"/>
        <v>contiene a cero</v>
      </c>
      <c r="N207" s="14"/>
      <c r="O207" s="15"/>
      <c r="P207" s="16" t="s">
        <v>39</v>
      </c>
      <c r="Q207" s="11">
        <v>0.93652566986637931</v>
      </c>
      <c r="R207" t="str">
        <f t="shared" si="15"/>
        <v xml:space="preserve"> </v>
      </c>
    </row>
    <row r="208" spans="1:18" ht="14.25" thickBot="1">
      <c r="A208" s="20"/>
      <c r="B208" s="54"/>
      <c r="C208" s="55" t="s">
        <v>40</v>
      </c>
      <c r="D208" s="76">
        <v>-7.9124579124579597E-2</v>
      </c>
      <c r="E208" s="77">
        <f t="shared" si="13"/>
        <v>7.9124579124579597E-2</v>
      </c>
      <c r="F208" s="78">
        <v>0.23075048809823193</v>
      </c>
      <c r="G208" s="78">
        <v>0.9860461997590968</v>
      </c>
      <c r="H208" s="79">
        <v>-0.68303208290853523</v>
      </c>
      <c r="I208" s="46">
        <v>0.52478292465937604</v>
      </c>
      <c r="J208" s="22" t="str">
        <f t="shared" si="14"/>
        <v>No se rechaza la Ho. - No hay difencias</v>
      </c>
      <c r="K208" s="23"/>
      <c r="L208" s="24"/>
      <c r="M208" t="str">
        <f t="shared" si="12"/>
        <v>contiene a cero</v>
      </c>
      <c r="N208" s="25"/>
      <c r="O208" s="26"/>
      <c r="P208" s="27" t="s">
        <v>40</v>
      </c>
      <c r="Q208" s="21">
        <v>0.9860461997590968</v>
      </c>
      <c r="R208" t="str">
        <f t="shared" si="15"/>
        <v xml:space="preserve"> </v>
      </c>
    </row>
    <row r="209" spans="1:19">
      <c r="A209" s="2" t="s">
        <v>27</v>
      </c>
      <c r="B209" s="49" t="s">
        <v>38</v>
      </c>
      <c r="C209" s="50" t="s">
        <v>39</v>
      </c>
      <c r="D209" s="66">
        <v>-6.25E-2</v>
      </c>
      <c r="E209" s="66">
        <v>6.25E-2</v>
      </c>
      <c r="F209" s="67">
        <v>0.30988978457471278</v>
      </c>
      <c r="G209" s="67">
        <v>0.9970755328223686</v>
      </c>
      <c r="H209" s="68">
        <v>-0.87352652390054253</v>
      </c>
      <c r="I209" s="43">
        <v>0.74852652390054253</v>
      </c>
      <c r="J209" s="4" t="str">
        <f t="shared" si="14"/>
        <v>No se rechaza la Ho. - No hay difencias</v>
      </c>
      <c r="K209" s="5"/>
      <c r="L209" s="6"/>
      <c r="M209" t="str">
        <f>+IF(AND(H209&lt;0,I209&gt;0),"contiene a cero","no contiene a cero")</f>
        <v>contiene a cero</v>
      </c>
      <c r="N209" s="7" t="s">
        <v>27</v>
      </c>
      <c r="O209" s="8" t="s">
        <v>38</v>
      </c>
      <c r="P209" s="9" t="s">
        <v>39</v>
      </c>
      <c r="Q209" s="3">
        <v>0.9970755328223686</v>
      </c>
      <c r="R209" t="str">
        <f>+IF(Q209&lt;0.2,"Estadísiticamente significativa"," ")</f>
        <v xml:space="preserve"> </v>
      </c>
    </row>
    <row r="210" spans="1:19">
      <c r="A210" s="10"/>
      <c r="B210" s="48"/>
      <c r="C210" s="51" t="s">
        <v>40</v>
      </c>
      <c r="D210" s="81" t="s">
        <v>52</v>
      </c>
      <c r="E210" s="70">
        <v>1.0449999999999999</v>
      </c>
      <c r="F210" s="71">
        <v>0.28098210839628918</v>
      </c>
      <c r="G210" s="71">
        <v>1.9194435601513904E-3</v>
      </c>
      <c r="H210" s="72">
        <v>-1.7808254869769704</v>
      </c>
      <c r="I210" s="44">
        <v>-0.31008360393212142</v>
      </c>
      <c r="J210" s="29" t="str">
        <f t="shared" si="14"/>
        <v>Se rechaza la Ho. -  Si hay diferencias</v>
      </c>
      <c r="L210" s="13"/>
      <c r="M210" t="str">
        <f t="shared" ref="M210:M220" si="16">+IF(AND(H210&lt;0,I210&gt;0),"contiene a cero","no contiene a cero")</f>
        <v>no contiene a cero</v>
      </c>
      <c r="N210" s="14"/>
      <c r="O210" s="15"/>
      <c r="P210" s="16" t="s">
        <v>40</v>
      </c>
      <c r="Q210" s="36">
        <v>1.9194435601513904E-3</v>
      </c>
      <c r="R210" t="str">
        <f t="shared" ref="R210:R220" si="17">+IF(Q210&lt;0.05,"Estadísiticamente significativa"," ")</f>
        <v>Estadísiticamente significativa</v>
      </c>
      <c r="S210" s="37">
        <v>0.99</v>
      </c>
    </row>
    <row r="211" spans="1:19">
      <c r="A211" s="10"/>
      <c r="B211" s="52"/>
      <c r="C211" s="53" t="s">
        <v>41</v>
      </c>
      <c r="D211" s="82" t="s">
        <v>53</v>
      </c>
      <c r="E211" s="70">
        <v>0.87</v>
      </c>
      <c r="F211" s="74">
        <v>0.26554851758565906</v>
      </c>
      <c r="G211" s="74">
        <v>7.9484108598882885E-3</v>
      </c>
      <c r="H211" s="75">
        <v>-1.5653493656928679</v>
      </c>
      <c r="I211" s="45">
        <v>-0.1753913750478725</v>
      </c>
      <c r="J211" s="29" t="str">
        <f t="shared" si="14"/>
        <v>Se rechaza la Ho. -  Si hay diferencias</v>
      </c>
      <c r="L211" s="13"/>
      <c r="M211" t="str">
        <f t="shared" si="16"/>
        <v>no contiene a cero</v>
      </c>
      <c r="N211" s="14"/>
      <c r="O211" s="18"/>
      <c r="P211" s="19" t="s">
        <v>41</v>
      </c>
      <c r="Q211" s="38">
        <v>7.9484108598882885E-3</v>
      </c>
      <c r="R211" t="str">
        <f t="shared" si="17"/>
        <v>Estadísiticamente significativa</v>
      </c>
      <c r="S211" s="37">
        <v>0.99</v>
      </c>
    </row>
    <row r="212" spans="1:19">
      <c r="A212" s="10"/>
      <c r="B212" s="53" t="s">
        <v>39</v>
      </c>
      <c r="C212" s="51" t="s">
        <v>38</v>
      </c>
      <c r="D212" s="69">
        <v>6.25E-2</v>
      </c>
      <c r="E212" s="70">
        <v>6.25E-2</v>
      </c>
      <c r="F212" s="71">
        <v>0.30988978457471278</v>
      </c>
      <c r="G212" s="71">
        <v>0.9970755328223686</v>
      </c>
      <c r="H212" s="72">
        <v>-0.74852652390054253</v>
      </c>
      <c r="I212" s="44">
        <v>0.87352652390054253</v>
      </c>
      <c r="J212" s="12" t="str">
        <f t="shared" si="14"/>
        <v>No se rechaza la Ho. - No hay difencias</v>
      </c>
      <c r="L212" s="13"/>
      <c r="M212" t="str">
        <f t="shared" si="16"/>
        <v>contiene a cero</v>
      </c>
      <c r="N212" s="14"/>
      <c r="O212" s="19" t="s">
        <v>39</v>
      </c>
      <c r="P212" s="16" t="s">
        <v>38</v>
      </c>
      <c r="Q212" s="11">
        <v>0.9970755328223686</v>
      </c>
      <c r="R212" t="str">
        <f t="shared" si="17"/>
        <v xml:space="preserve"> </v>
      </c>
    </row>
    <row r="213" spans="1:19">
      <c r="A213" s="10"/>
      <c r="B213" s="48"/>
      <c r="C213" s="51" t="s">
        <v>40</v>
      </c>
      <c r="D213" s="81" t="s">
        <v>54</v>
      </c>
      <c r="E213" s="70">
        <v>0.98299999999999998</v>
      </c>
      <c r="F213" s="71">
        <v>0.32890420771293466</v>
      </c>
      <c r="G213" s="71">
        <v>1.8575952646800009E-2</v>
      </c>
      <c r="H213" s="72">
        <v>-1.8437445732502875</v>
      </c>
      <c r="I213" s="44">
        <v>-0.12216451765880421</v>
      </c>
      <c r="J213" s="29" t="str">
        <f>+IF(E213&gt;G213,"Se rechaza la Ho. -  Si hay diferencias","No se rechaza la Ho. - No hay difencias")</f>
        <v>Se rechaza la Ho. -  Si hay diferencias</v>
      </c>
      <c r="L213" s="13"/>
      <c r="M213" t="str">
        <f t="shared" si="16"/>
        <v>no contiene a cero</v>
      </c>
      <c r="N213" s="14"/>
      <c r="O213" s="15"/>
      <c r="P213" s="16" t="s">
        <v>40</v>
      </c>
      <c r="Q213" s="36">
        <v>1.8575952646800009E-2</v>
      </c>
      <c r="R213" t="str">
        <f t="shared" si="17"/>
        <v>Estadísiticamente significativa</v>
      </c>
      <c r="S213" s="37">
        <v>0.95</v>
      </c>
    </row>
    <row r="214" spans="1:19">
      <c r="A214" s="10"/>
      <c r="B214" s="52"/>
      <c r="C214" s="53" t="s">
        <v>41</v>
      </c>
      <c r="D214" s="80" t="s">
        <v>55</v>
      </c>
      <c r="E214" s="70">
        <v>0.80787037037037024</v>
      </c>
      <c r="F214" s="74">
        <v>0.3158212276025637</v>
      </c>
      <c r="G214" s="74">
        <v>5.7889152670081212E-2</v>
      </c>
      <c r="H214" s="75">
        <v>-1.6344203411867055</v>
      </c>
      <c r="I214" s="45">
        <v>1.8679600445965172E-2</v>
      </c>
      <c r="J214" s="29" t="str">
        <f t="shared" si="14"/>
        <v>Se rechaza la Ho. -  Si hay diferencias</v>
      </c>
      <c r="L214" s="13"/>
      <c r="M214" t="str">
        <f t="shared" si="16"/>
        <v>contiene a cero</v>
      </c>
      <c r="N214" s="14"/>
      <c r="O214" s="18"/>
      <c r="P214" s="19" t="s">
        <v>41</v>
      </c>
      <c r="Q214" s="17">
        <v>5.7889152670081212E-2</v>
      </c>
      <c r="R214" t="str">
        <f t="shared" si="17"/>
        <v xml:space="preserve"> </v>
      </c>
      <c r="S214" s="37">
        <v>0.9</v>
      </c>
    </row>
    <row r="215" spans="1:19">
      <c r="A215" s="10"/>
      <c r="B215" s="53" t="s">
        <v>40</v>
      </c>
      <c r="C215" s="51" t="s">
        <v>38</v>
      </c>
      <c r="D215" s="83" t="s">
        <v>56</v>
      </c>
      <c r="E215" s="70">
        <v>1.0449999999999999</v>
      </c>
      <c r="F215" s="71">
        <v>0.28098210839628918</v>
      </c>
      <c r="G215" s="71">
        <v>1.9194435601513904E-3</v>
      </c>
      <c r="H215" s="72">
        <v>0.31008360393212142</v>
      </c>
      <c r="I215" s="44">
        <v>1.7808254869769704</v>
      </c>
      <c r="J215" s="29" t="str">
        <f t="shared" si="14"/>
        <v>Se rechaza la Ho. -  Si hay diferencias</v>
      </c>
      <c r="L215" s="13"/>
      <c r="M215" t="str">
        <f t="shared" si="16"/>
        <v>no contiene a cero</v>
      </c>
      <c r="N215" s="14"/>
      <c r="O215" s="19" t="s">
        <v>40</v>
      </c>
      <c r="P215" s="16" t="s">
        <v>38</v>
      </c>
      <c r="Q215" s="36">
        <v>1.9194435601513904E-3</v>
      </c>
      <c r="R215" t="str">
        <f t="shared" si="17"/>
        <v>Estadísiticamente significativa</v>
      </c>
      <c r="S215" s="37">
        <v>0.99</v>
      </c>
    </row>
    <row r="216" spans="1:19">
      <c r="A216" s="10"/>
      <c r="B216" s="48"/>
      <c r="C216" s="51" t="s">
        <v>39</v>
      </c>
      <c r="D216" s="83" t="s">
        <v>57</v>
      </c>
      <c r="E216" s="70">
        <v>0.98299999999999998</v>
      </c>
      <c r="F216" s="71">
        <v>0.32890420771293466</v>
      </c>
      <c r="G216" s="71">
        <v>1.8575952646800009E-2</v>
      </c>
      <c r="H216" s="72">
        <v>0.12216451765880421</v>
      </c>
      <c r="I216" s="44">
        <v>1.8437445732502875</v>
      </c>
      <c r="J216" s="29" t="str">
        <f t="shared" si="14"/>
        <v>Se rechaza la Ho. -  Si hay diferencias</v>
      </c>
      <c r="L216" s="13"/>
      <c r="M216" t="str">
        <f>+IF(AND(H216&lt;0,I216&gt;0),"contiene a cero","no contiene a cero")</f>
        <v>no contiene a cero</v>
      </c>
      <c r="N216" s="14"/>
      <c r="O216" s="15"/>
      <c r="P216" s="16" t="s">
        <v>39</v>
      </c>
      <c r="Q216" s="36">
        <v>1.8575952646800009E-2</v>
      </c>
      <c r="R216" t="str">
        <f t="shared" si="17"/>
        <v>Estadísiticamente significativa</v>
      </c>
      <c r="S216" s="37">
        <v>0.95</v>
      </c>
    </row>
    <row r="217" spans="1:19">
      <c r="A217" s="10"/>
      <c r="B217" s="52"/>
      <c r="C217" s="53" t="s">
        <v>41</v>
      </c>
      <c r="D217" s="73">
        <v>0.17508417508417562</v>
      </c>
      <c r="E217" s="70">
        <v>0.17508417508417562</v>
      </c>
      <c r="F217" s="74">
        <v>0.2875105466925561</v>
      </c>
      <c r="G217" s="74">
        <v>0.92898923634631203</v>
      </c>
      <c r="H217" s="75">
        <v>-0.57737263658136107</v>
      </c>
      <c r="I217" s="45">
        <v>0.9275409867497123</v>
      </c>
      <c r="J217" s="12" t="str">
        <f t="shared" si="14"/>
        <v>No se rechaza la Ho. - No hay difencias</v>
      </c>
      <c r="L217" s="13"/>
      <c r="M217" t="str">
        <f t="shared" si="16"/>
        <v>contiene a cero</v>
      </c>
      <c r="N217" s="14"/>
      <c r="O217" s="18"/>
      <c r="P217" s="19" t="s">
        <v>41</v>
      </c>
      <c r="Q217" s="17">
        <v>0.92898923634631203</v>
      </c>
      <c r="R217" t="str">
        <f t="shared" si="17"/>
        <v xml:space="preserve"> </v>
      </c>
    </row>
    <row r="218" spans="1:19">
      <c r="A218" s="10"/>
      <c r="B218" s="53" t="s">
        <v>41</v>
      </c>
      <c r="C218" s="51" t="s">
        <v>38</v>
      </c>
      <c r="D218" s="83" t="s">
        <v>58</v>
      </c>
      <c r="E218" s="70">
        <v>0.87</v>
      </c>
      <c r="F218" s="71">
        <v>0.26554851758565906</v>
      </c>
      <c r="G218" s="71">
        <v>7.9484108598882885E-3</v>
      </c>
      <c r="H218" s="72">
        <v>0.1753913750478725</v>
      </c>
      <c r="I218" s="44">
        <v>1.5653493656928679</v>
      </c>
      <c r="J218" s="29" t="str">
        <f t="shared" si="14"/>
        <v>Se rechaza la Ho. -  Si hay diferencias</v>
      </c>
      <c r="L218" s="13"/>
      <c r="M218" t="str">
        <f t="shared" si="16"/>
        <v>no contiene a cero</v>
      </c>
      <c r="N218" s="14"/>
      <c r="O218" s="19" t="s">
        <v>41</v>
      </c>
      <c r="P218" s="16" t="s">
        <v>38</v>
      </c>
      <c r="Q218" s="36">
        <v>7.9484108598882885E-3</v>
      </c>
      <c r="R218" t="str">
        <f t="shared" si="17"/>
        <v>Estadísiticamente significativa</v>
      </c>
      <c r="S218" s="37">
        <v>0.99</v>
      </c>
    </row>
    <row r="219" spans="1:19">
      <c r="A219" s="10"/>
      <c r="B219" s="48"/>
      <c r="C219" s="51" t="s">
        <v>39</v>
      </c>
      <c r="D219" s="69">
        <v>0.80787037037037024</v>
      </c>
      <c r="E219" s="70">
        <v>0.80787037037037024</v>
      </c>
      <c r="F219" s="71">
        <v>0.3158212276025637</v>
      </c>
      <c r="G219" s="71">
        <v>5.7889152670081212E-2</v>
      </c>
      <c r="H219" s="72">
        <v>-1.8679600445965172E-2</v>
      </c>
      <c r="I219" s="44">
        <v>1.6344203411867055</v>
      </c>
      <c r="J219" s="29" t="str">
        <f t="shared" si="14"/>
        <v>Se rechaza la Ho. -  Si hay diferencias</v>
      </c>
      <c r="L219" s="13"/>
      <c r="M219" t="str">
        <f t="shared" si="16"/>
        <v>contiene a cero</v>
      </c>
      <c r="N219" s="14"/>
      <c r="O219" s="15"/>
      <c r="P219" s="16" t="s">
        <v>39</v>
      </c>
      <c r="Q219" s="11">
        <v>5.7889152670081212E-2</v>
      </c>
      <c r="R219" t="str">
        <f t="shared" si="17"/>
        <v xml:space="preserve"> </v>
      </c>
      <c r="S219" s="37">
        <v>0.9</v>
      </c>
    </row>
    <row r="220" spans="1:19" ht="14.25" thickBot="1">
      <c r="A220" s="20"/>
      <c r="B220" s="54"/>
      <c r="C220" s="55" t="s">
        <v>40</v>
      </c>
      <c r="D220" s="76">
        <v>-0.17508417508417562</v>
      </c>
      <c r="E220" s="77">
        <v>0.17508417508417562</v>
      </c>
      <c r="F220" s="78">
        <v>0.2875105466925561</v>
      </c>
      <c r="G220" s="78">
        <v>0.92898923634631203</v>
      </c>
      <c r="H220" s="79">
        <v>-0.9275409867497123</v>
      </c>
      <c r="I220" s="46">
        <v>0.57737263658136107</v>
      </c>
      <c r="J220" s="22" t="str">
        <f t="shared" si="14"/>
        <v>No se rechaza la Ho. - No hay difencias</v>
      </c>
      <c r="K220" s="23"/>
      <c r="L220" s="24"/>
      <c r="M220" t="str">
        <f t="shared" si="16"/>
        <v>contiene a cero</v>
      </c>
      <c r="N220" s="25"/>
      <c r="O220" s="26"/>
      <c r="P220" s="27" t="s">
        <v>40</v>
      </c>
      <c r="Q220" s="21">
        <v>0.92898923634631203</v>
      </c>
      <c r="R220" t="str">
        <f t="shared" si="17"/>
        <v xml:space="preserve"> </v>
      </c>
    </row>
    <row r="221" spans="1:19" ht="72">
      <c r="A221" s="39" t="s">
        <v>59</v>
      </c>
      <c r="B221" s="56"/>
      <c r="C221" s="56"/>
      <c r="D221" s="39"/>
      <c r="E221" s="84">
        <f t="shared" si="13"/>
        <v>0</v>
      </c>
      <c r="F221" s="39"/>
      <c r="G221" s="39"/>
      <c r="H221" s="39"/>
      <c r="I221" s="39"/>
      <c r="J221" s="1"/>
    </row>
    <row r="233" spans="1:9" s="41" customFormat="1" ht="31.5" customHeight="1">
      <c r="A233" s="40"/>
      <c r="B233" s="57"/>
      <c r="C233" s="122" t="s">
        <v>60</v>
      </c>
      <c r="D233" s="122"/>
      <c r="E233" s="85" t="s">
        <v>61</v>
      </c>
      <c r="F233" s="85" t="s">
        <v>6</v>
      </c>
      <c r="G233" s="85" t="s">
        <v>62</v>
      </c>
      <c r="H233" s="40"/>
      <c r="I233" s="40"/>
    </row>
    <row r="234" spans="1:9">
      <c r="B234" s="123" t="s">
        <v>27</v>
      </c>
      <c r="C234" s="58" t="s">
        <v>38</v>
      </c>
      <c r="D234" s="86" t="s">
        <v>39</v>
      </c>
      <c r="E234" s="87">
        <v>-6.25E-2</v>
      </c>
      <c r="F234" s="87">
        <v>0.9970755328223686</v>
      </c>
      <c r="G234" s="88" t="s">
        <v>44</v>
      </c>
    </row>
    <row r="235" spans="1:9">
      <c r="B235" s="124"/>
      <c r="C235" s="59"/>
      <c r="D235" s="86" t="s">
        <v>40</v>
      </c>
      <c r="E235" s="89" t="s">
        <v>52</v>
      </c>
      <c r="F235" s="87">
        <v>1.9194435601513904E-3</v>
      </c>
      <c r="G235" s="88" t="s">
        <v>63</v>
      </c>
    </row>
    <row r="236" spans="1:9">
      <c r="B236" s="124"/>
      <c r="C236" s="59"/>
      <c r="D236" s="86" t="s">
        <v>41</v>
      </c>
      <c r="E236" s="89" t="s">
        <v>53</v>
      </c>
      <c r="F236" s="87">
        <v>7.9484108598882885E-3</v>
      </c>
      <c r="G236" s="88" t="s">
        <v>63</v>
      </c>
    </row>
    <row r="237" spans="1:9">
      <c r="B237" s="124"/>
      <c r="C237" s="58" t="s">
        <v>39</v>
      </c>
      <c r="D237" s="86" t="s">
        <v>38</v>
      </c>
      <c r="E237" s="87">
        <v>6.25E-2</v>
      </c>
      <c r="F237" s="87">
        <v>0.9970755328223686</v>
      </c>
      <c r="G237" s="88" t="s">
        <v>44</v>
      </c>
    </row>
    <row r="238" spans="1:9">
      <c r="B238" s="124"/>
      <c r="C238" s="59"/>
      <c r="D238" s="86" t="s">
        <v>40</v>
      </c>
      <c r="E238" s="89" t="s">
        <v>54</v>
      </c>
      <c r="F238" s="87">
        <v>1.8575952646800009E-2</v>
      </c>
      <c r="G238" s="88" t="s">
        <v>63</v>
      </c>
    </row>
    <row r="239" spans="1:9">
      <c r="B239" s="124"/>
      <c r="C239" s="59"/>
      <c r="D239" s="86" t="s">
        <v>41</v>
      </c>
      <c r="E239" s="90" t="s">
        <v>55</v>
      </c>
      <c r="F239" s="87">
        <v>5.7889152670081212E-2</v>
      </c>
      <c r="G239" s="88" t="s">
        <v>44</v>
      </c>
    </row>
    <row r="240" spans="1:9">
      <c r="B240" s="124"/>
      <c r="C240" s="58" t="s">
        <v>40</v>
      </c>
      <c r="D240" s="86" t="s">
        <v>38</v>
      </c>
      <c r="E240" s="91" t="s">
        <v>56</v>
      </c>
      <c r="F240" s="87">
        <v>1.9194435601513904E-3</v>
      </c>
      <c r="G240" s="88" t="s">
        <v>63</v>
      </c>
    </row>
    <row r="241" spans="2:7">
      <c r="B241" s="124"/>
      <c r="C241" s="59"/>
      <c r="D241" s="86" t="s">
        <v>39</v>
      </c>
      <c r="E241" s="91" t="s">
        <v>57</v>
      </c>
      <c r="F241" s="87">
        <v>1.8575952646800009E-2</v>
      </c>
      <c r="G241" s="88" t="s">
        <v>63</v>
      </c>
    </row>
    <row r="242" spans="2:7">
      <c r="B242" s="124"/>
      <c r="C242" s="59"/>
      <c r="D242" s="86" t="s">
        <v>41</v>
      </c>
      <c r="E242" s="87">
        <v>0.17508417508417562</v>
      </c>
      <c r="F242" s="87">
        <v>0.92898923634631203</v>
      </c>
      <c r="G242" s="88" t="s">
        <v>44</v>
      </c>
    </row>
    <row r="243" spans="2:7">
      <c r="B243" s="124"/>
      <c r="C243" s="58" t="s">
        <v>41</v>
      </c>
      <c r="D243" s="86" t="s">
        <v>38</v>
      </c>
      <c r="E243" s="91" t="s">
        <v>58</v>
      </c>
      <c r="F243" s="87">
        <v>7.9484108598882885E-3</v>
      </c>
      <c r="G243" s="88" t="s">
        <v>63</v>
      </c>
    </row>
    <row r="244" spans="2:7">
      <c r="B244" s="124"/>
      <c r="C244" s="59"/>
      <c r="D244" s="86" t="s">
        <v>39</v>
      </c>
      <c r="E244" s="87">
        <v>0.80787037037037024</v>
      </c>
      <c r="F244" s="87">
        <v>5.7889152670081212E-2</v>
      </c>
      <c r="G244" s="88" t="s">
        <v>44</v>
      </c>
    </row>
    <row r="245" spans="2:7">
      <c r="B245" s="125"/>
      <c r="C245" s="59"/>
      <c r="D245" s="86" t="s">
        <v>40</v>
      </c>
      <c r="E245" s="87">
        <v>-0.17508417508417562</v>
      </c>
      <c r="F245" s="87">
        <v>0.92898923634631203</v>
      </c>
      <c r="G245" s="88" t="s">
        <v>44</v>
      </c>
    </row>
  </sheetData>
  <mergeCells count="8">
    <mergeCell ref="U164:Z168"/>
    <mergeCell ref="C233:D233"/>
    <mergeCell ref="B234:B245"/>
    <mergeCell ref="A1:I1"/>
    <mergeCell ref="N1:P3"/>
    <mergeCell ref="D3:D4"/>
    <mergeCell ref="V77:Z83"/>
    <mergeCell ref="U117:Y12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C842E012A19740A97A72D7A067336E" ma:contentTypeVersion="14" ma:contentTypeDescription="Crear nuevo documento." ma:contentTypeScope="" ma:versionID="d2ade56f6593ca67d9cc3556ac0b25ed">
  <xsd:schema xmlns:xsd="http://www.w3.org/2001/XMLSchema" xmlns:xs="http://www.w3.org/2001/XMLSchema" xmlns:p="http://schemas.microsoft.com/office/2006/metadata/properties" xmlns:ns2="a9dd2459-8f71-4fa9-9314-527ca5991919" xmlns:ns3="3282ae3e-5347-4c4c-8d13-145f8413596a" targetNamespace="http://schemas.microsoft.com/office/2006/metadata/properties" ma:root="true" ma:fieldsID="2c90ceb326b9ce007eb81a29ee79158d" ns2:_="" ns3:_="">
    <xsd:import namespace="a9dd2459-8f71-4fa9-9314-527ca5991919"/>
    <xsd:import namespace="3282ae3e-5347-4c4c-8d13-145f841359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dd2459-8f71-4fa9-9314-527ca5991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9117c44-7c7a-418e-87eb-6da7b0669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2ae3e-5347-4c4c-8d13-145f8413596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8f9a20a-f231-4836-8169-30172c169bb0}" ma:internalName="TaxCatchAll" ma:showField="CatchAllData" ma:web="3282ae3e-5347-4c4c-8d13-145f841359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dd2459-8f71-4fa9-9314-527ca5991919">
      <Terms xmlns="http://schemas.microsoft.com/office/infopath/2007/PartnerControls"/>
    </lcf76f155ced4ddcb4097134ff3c332f>
    <TaxCatchAll xmlns="3282ae3e-5347-4c4c-8d13-145f8413596a" xsi:nil="true"/>
  </documentManagement>
</p:properties>
</file>

<file path=customXml/itemProps1.xml><?xml version="1.0" encoding="utf-8"?>
<ds:datastoreItem xmlns:ds="http://schemas.openxmlformats.org/officeDocument/2006/customXml" ds:itemID="{1349C2BE-54CF-4659-B107-5F69CD44B1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dd2459-8f71-4fa9-9314-527ca5991919"/>
    <ds:schemaRef ds:uri="3282ae3e-5347-4c4c-8d13-145f841359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F56A01-8975-4432-B054-26F8EC6644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06BD93-E0D4-4C50-AEC0-27C8750BBB3E}">
  <ds:schemaRefs>
    <ds:schemaRef ds:uri="http://purl.org/dc/terms/"/>
    <ds:schemaRef ds:uri="3282ae3e-5347-4c4c-8d13-145f8413596a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a9dd2459-8f71-4fa9-9314-527ca599191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Descriptivos</vt:lpstr>
      <vt:lpstr>Anova</vt:lpstr>
      <vt:lpstr>Comparaciones múltiples (HSD)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ERICK MORALES</dc:creator>
  <cp:keywords/>
  <dc:description/>
  <cp:lastModifiedBy>ERICK MORALES</cp:lastModifiedBy>
  <cp:revision/>
  <dcterms:created xsi:type="dcterms:W3CDTF">2024-03-27T09:32:00Z</dcterms:created>
  <dcterms:modified xsi:type="dcterms:W3CDTF">2024-03-31T20:44:06Z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0x010100CDC842E012A19740A97A72D7A067336E</vt:lpwstr>
  </property>
  <property fmtid="{D5CDD505-2E9C-101B-9397-08002B2CF9AE}" pid="3" name="MediaServiceImageTags">
    <vt:lpwstr/>
  </property>
</Properties>
</file>